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Workbook________"/>
  <bookViews>
    <workbookView xWindow="-120" yWindow="-120" windowWidth="29040" windowHeight="15720"/>
  </bookViews>
  <sheets>
    <sheet name="Ծավալ-հայ" sheetId="32" r:id="rId1"/>
    <sheet name="Ծավալ-(ռուս)" sheetId="34" r:id="rId2"/>
    <sheet name="Лист5" sheetId="36" r:id="rId3"/>
    <sheet name="Sheet1" sheetId="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#REF!</definedName>
    <definedName name="____MA8">#REF!</definedName>
    <definedName name="____TM3">#REF!</definedName>
    <definedName name="___MA8">#REF!</definedName>
    <definedName name="___TM3">#REF!</definedName>
    <definedName name="__MA8">#REF!</definedName>
    <definedName name="__TM3">#REF!</definedName>
    <definedName name="_24" localSheetId="1">#REF!</definedName>
    <definedName name="_24" localSheetId="0">#REF!</definedName>
    <definedName name="_24">#REF!</definedName>
    <definedName name="_MA8">#REF!</definedName>
    <definedName name="_TM3">#REF!</definedName>
    <definedName name="_xlnm._FilterDatabase" localSheetId="1" hidden="1">'Ծավալ-(ռուս)'!$B$2:$B$143</definedName>
    <definedName name="_xlnm._FilterDatabase" localSheetId="0" hidden="1">'Ծավալ-հայ'!$B$2:$B$137</definedName>
    <definedName name="Arm" localSheetId="1">#REF!</definedName>
    <definedName name="Arm" localSheetId="0">#REF!</definedName>
    <definedName name="Arm">#REF!</definedName>
    <definedName name="armjjj" localSheetId="1">#REF!</definedName>
    <definedName name="armjjj" localSheetId="0">#REF!</definedName>
    <definedName name="armjjj">#REF!</definedName>
    <definedName name="asd" localSheetId="1">#REF!</definedName>
    <definedName name="asd" localSheetId="0">#REF!</definedName>
    <definedName name="asd">#REF!</definedName>
    <definedName name="AZA" localSheetId="1">#REF!</definedName>
    <definedName name="AZA" localSheetId="0">#REF!</definedName>
    <definedName name="AZA">#REF!</definedName>
    <definedName name="Azat." localSheetId="1">#REF!</definedName>
    <definedName name="Azat." localSheetId="0">#REF!</definedName>
    <definedName name="Azat.">#REF!</definedName>
    <definedName name="book" localSheetId="1">'[1]Gaz2-6'!#REF!</definedName>
    <definedName name="book" localSheetId="0">'[1]Gaz2-6'!#REF!</definedName>
    <definedName name="book">'[1]Gaz2-6'!#REF!</definedName>
    <definedName name="bos">[2]BoS!$B$1:$AB$3718</definedName>
    <definedName name="Branch1" localSheetId="1">#REF!</definedName>
    <definedName name="Branch1" localSheetId="0">#REF!</definedName>
    <definedName name="Branch1">#REF!</definedName>
    <definedName name="Branch1.1" localSheetId="1">#REF!</definedName>
    <definedName name="Branch1.1" localSheetId="0">#REF!</definedName>
    <definedName name="Branch1.1">#REF!</definedName>
    <definedName name="Branch3" localSheetId="1">#REF!</definedName>
    <definedName name="Branch3" localSheetId="0">#REF!</definedName>
    <definedName name="Branch3">#REF!</definedName>
    <definedName name="cank" localSheetId="1">'[3]Unit rates'!$B:$H</definedName>
    <definedName name="cank" localSheetId="0">'[3]Unit rates'!$B:$H</definedName>
    <definedName name="cank">'[3]Unit rates'!$B:$H</definedName>
    <definedName name="DDR" localSheetId="1">#REF!</definedName>
    <definedName name="DDR" localSheetId="0">#REF!</definedName>
    <definedName name="DDR">#REF!</definedName>
    <definedName name="dfg" localSheetId="1">#REF!</definedName>
    <definedName name="dfg" localSheetId="0">#REF!</definedName>
    <definedName name="dfg">#REF!</definedName>
    <definedName name="DILDRR300" localSheetId="1">#REF!</definedName>
    <definedName name="DILDRR300" localSheetId="0">#REF!</definedName>
    <definedName name="DILDRR300">#REF!</definedName>
    <definedName name="Dzop" localSheetId="1">#REF!</definedName>
    <definedName name="Dzop" localSheetId="0">#REF!</definedName>
    <definedName name="Dzop">#REF!</definedName>
    <definedName name="ENG" localSheetId="1">#REF!</definedName>
    <definedName name="ENG" localSheetId="0">#REF!</definedName>
    <definedName name="ENG">#REF!</definedName>
    <definedName name="Ganzakar" localSheetId="1">#REF!</definedName>
    <definedName name="Ganzakar" localSheetId="0">#REF!</definedName>
    <definedName name="Ganzakar">#REF!</definedName>
    <definedName name="Gavar" localSheetId="1">#REF!</definedName>
    <definedName name="Gavar" localSheetId="0">#REF!</definedName>
    <definedName name="Gavar">#REF!</definedName>
    <definedName name="ghj" localSheetId="1">#REF!</definedName>
    <definedName name="ghj" localSheetId="0">#REF!</definedName>
    <definedName name="ghj">#REF!</definedName>
    <definedName name="hhh" localSheetId="1">#REF!</definedName>
    <definedName name="hhh" localSheetId="0">#REF!</definedName>
    <definedName name="hhh">#REF!</definedName>
    <definedName name="hljk" localSheetId="1">#REF!</definedName>
    <definedName name="hljk" localSheetId="0">#REF!</definedName>
    <definedName name="hljk">#REF!</definedName>
    <definedName name="i" localSheetId="1">'[4]BoQ works'!$B:$H</definedName>
    <definedName name="i" localSheetId="0">'[4]BoQ works'!$B:$H</definedName>
    <definedName name="i">'[4]BoQ works'!$B:$H</definedName>
    <definedName name="it" localSheetId="1">'[4]BoQ works'!$B:$H</definedName>
    <definedName name="it" localSheetId="0">'[4]BoQ works'!$B:$H</definedName>
    <definedName name="it">'[4]BoQ works'!$B:$H</definedName>
    <definedName name="kafan" localSheetId="1">#REF!</definedName>
    <definedName name="kafan" localSheetId="0">#REF!</definedName>
    <definedName name="kafan">#REF!</definedName>
    <definedName name="kanal" localSheetId="1">#REF!</definedName>
    <definedName name="kanal" localSheetId="0">#REF!</definedName>
    <definedName name="kanal">#REF!</definedName>
    <definedName name="kkkk" localSheetId="1">#REF!</definedName>
    <definedName name="kkkk" localSheetId="0">#REF!</definedName>
    <definedName name="kkkk">#REF!</definedName>
    <definedName name="kkkkk" localSheetId="1">#REF!</definedName>
    <definedName name="kkkkk" localSheetId="0">#REF!</definedName>
    <definedName name="kkkkk">#REF!</definedName>
    <definedName name="no" localSheetId="1">'[5]BoQ works'!$B:$H</definedName>
    <definedName name="no" localSheetId="0">'[5]BoQ works'!$B:$H</definedName>
    <definedName name="no">'[5]BoQ works'!$B:$H</definedName>
    <definedName name="OLE_LINK1" localSheetId="1">'Ծավալ-(ռուս)'!$A$2</definedName>
    <definedName name="OLE_LINK1" localSheetId="0">'Ծավալ-հայ'!$A$2</definedName>
    <definedName name="p" localSheetId="1">'[4]BoQ works'!$B:$H</definedName>
    <definedName name="p" localSheetId="0">'[4]BoQ works'!$B:$H</definedName>
    <definedName name="p">'[4]BoQ works'!$B:$H</definedName>
    <definedName name="quantity" localSheetId="1">'[4]ABO-Quantities'!$A:$B</definedName>
    <definedName name="quantity" localSheetId="0">'[4]ABO-Quantities'!$A:$B</definedName>
    <definedName name="quantity">'[4]ABO-Quantities'!$A:$B</definedName>
    <definedName name="qwe" localSheetId="1">#REF!</definedName>
    <definedName name="qwe" localSheetId="0">#REF!</definedName>
    <definedName name="qwe">#REF!</definedName>
    <definedName name="svodni5" localSheetId="1">#REF!</definedName>
    <definedName name="svodni5" localSheetId="0">#REF!</definedName>
    <definedName name="svodni5">#REF!</definedName>
    <definedName name="Svodni6" localSheetId="1">#REF!</definedName>
    <definedName name="Svodni6" localSheetId="0">#REF!</definedName>
    <definedName name="Svodni6">#REF!</definedName>
    <definedName name="Tashir" localSheetId="1">#REF!</definedName>
    <definedName name="Tashir" localSheetId="0">#REF!</definedName>
    <definedName name="Tashir">#REF!</definedName>
    <definedName name="ti" localSheetId="1">'[4]BoQ works'!$B:$H</definedName>
    <definedName name="ti" localSheetId="0">'[4]BoQ works'!$B:$H</definedName>
    <definedName name="ti">'[4]BoQ works'!$B:$H</definedName>
    <definedName name="tuj" localSheetId="1">'[3]Unit rates'!$B:$H</definedName>
    <definedName name="tuj" localSheetId="0">'[3]Unit rates'!$B:$H</definedName>
    <definedName name="tuj">'[3]Unit rates'!$B:$H</definedName>
    <definedName name="tyu" localSheetId="1">#REF!</definedName>
    <definedName name="tyu" localSheetId="0">#REF!</definedName>
    <definedName name="tyu">#REF!</definedName>
    <definedName name="unitrates" localSheetId="1">'[6]Unit rates'!$C:$H</definedName>
    <definedName name="unitrates" localSheetId="0">'[6]Unit rates'!$C:$H</definedName>
    <definedName name="unitrates">'[6]Unit rates'!$C:$H</definedName>
    <definedName name="ÙÙÙÙÙ" localSheetId="1">#REF!</definedName>
    <definedName name="ÙÙÙÙÙ" localSheetId="0">#REF!</definedName>
    <definedName name="ÙÙÙÙÙ">#REF!</definedName>
    <definedName name="WOp" localSheetId="1">#REF!</definedName>
    <definedName name="WOp" localSheetId="0">#REF!</definedName>
    <definedName name="WOp">#REF!</definedName>
    <definedName name="Ý0" localSheetId="1">'[7]BoQ works'!$B:$H</definedName>
    <definedName name="Ý0" localSheetId="0">'[7]BoQ works'!$B:$H</definedName>
    <definedName name="Ý0">'[7]BoQ works'!$B:$H</definedName>
    <definedName name="yes" localSheetId="1">'[5]BoQ works'!$B:$H</definedName>
    <definedName name="yes" localSheetId="0">'[5]BoQ works'!$B:$H</definedName>
    <definedName name="yes">'[5]BoQ works'!$B:$H</definedName>
    <definedName name="_xlnm.Print_Titles" localSheetId="1">'Ծավալ-(ռուս)'!$5:$5</definedName>
    <definedName name="_xlnm.Print_Titles" localSheetId="0">'Ծավալ-հայ'!$5:$5</definedName>
    <definedName name="_xlnm.Print_Area" localSheetId="1">'Ծավալ-(ռուս)'!$A$1:$G$138</definedName>
    <definedName name="_xlnm.Print_Area" localSheetId="0">'Ծավալ-հայ'!$A$1:$G$137</definedName>
    <definedName name="ա" localSheetId="1">[8]Ob.1!$I$3</definedName>
    <definedName name="ա" localSheetId="0">[8]Ob.1!$I$3</definedName>
    <definedName name="ա">[9]Ob.1!$I$3</definedName>
    <definedName name="Բռանցհ1.1" localSheetId="1">#REF!</definedName>
    <definedName name="Բռանցհ1.1" localSheetId="0">#REF!</definedName>
    <definedName name="Բռանցհ1.1">#REF!</definedName>
    <definedName name="լե" localSheetId="1">[8]Ob.1!$K$3</definedName>
    <definedName name="լե" localSheetId="0">[8]Ob.1!$K$3</definedName>
    <definedName name="լե">[9]Ob.1!$K$3</definedName>
    <definedName name="մ" localSheetId="1">[8]Ob.1!$J$3</definedName>
    <definedName name="մ" localSheetId="0">[8]Ob.1!$J$3</definedName>
    <definedName name="մ">[9]Ob.1!$J$3</definedName>
    <definedName name="տ" localSheetId="1">[8]Ob.1!$L$3</definedName>
    <definedName name="տ" localSheetId="0">[8]Ob.1!$L$3</definedName>
    <definedName name="տ">[9]Ob.1!$L$3</definedName>
    <definedName name="տըւ" localSheetId="1">#REF!</definedName>
    <definedName name="տըւ" localSheetId="0">#REF!</definedName>
    <definedName name="տըւ">#REF!</definedName>
    <definedName name="տռը" localSheetId="1">#REF!</definedName>
    <definedName name="տռը" localSheetId="0">#REF!</definedName>
    <definedName name="տռը">#REF!</definedName>
    <definedName name="քեոտ" localSheetId="1">#REF!</definedName>
    <definedName name="քեոտ" localSheetId="0">#REF!</definedName>
    <definedName name="քեոտ">#REF!</definedName>
    <definedName name="ֆգյկ" localSheetId="1">#REF!</definedName>
    <definedName name="ֆգյկ" localSheetId="0">#REF!</definedName>
    <definedName name="ֆգյկ">#REF!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28" i="34" l="1"/>
  <c r="F127" i="34"/>
  <c r="F126" i="34"/>
  <c r="F125" i="34"/>
  <c r="F124" i="34"/>
  <c r="F121" i="34"/>
  <c r="F120" i="34"/>
  <c r="F119" i="34"/>
  <c r="F118" i="34"/>
  <c r="F114" i="34"/>
  <c r="F113" i="34"/>
  <c r="F112" i="34"/>
  <c r="F109" i="34"/>
  <c r="F108" i="34"/>
  <c r="F107" i="34"/>
  <c r="F106" i="34"/>
  <c r="F103" i="34"/>
  <c r="F102" i="34"/>
  <c r="F101" i="34"/>
  <c r="F100" i="34"/>
  <c r="F96" i="34"/>
  <c r="F94" i="34"/>
  <c r="F91" i="34"/>
  <c r="F90" i="34"/>
  <c r="F89" i="34"/>
  <c r="F85" i="34"/>
  <c r="F84" i="34"/>
  <c r="F83" i="34"/>
  <c r="F82" i="34"/>
  <c r="F81" i="34"/>
  <c r="F77" i="34"/>
  <c r="F76" i="34"/>
  <c r="F75" i="34"/>
  <c r="F74" i="34"/>
  <c r="F70" i="34"/>
  <c r="F69" i="34"/>
  <c r="F68" i="34"/>
  <c r="F64" i="34"/>
  <c r="F63" i="34"/>
  <c r="F62" i="34"/>
  <c r="F61" i="34"/>
  <c r="F57" i="34"/>
  <c r="F56" i="34"/>
  <c r="F55" i="34"/>
  <c r="F54" i="34"/>
  <c r="F50" i="34"/>
  <c r="F49" i="34"/>
  <c r="F48" i="34"/>
  <c r="F44" i="34"/>
  <c r="F43" i="34"/>
  <c r="F42" i="34"/>
  <c r="F38" i="34"/>
  <c r="F37" i="34"/>
  <c r="F33" i="34"/>
  <c r="F32" i="34"/>
  <c r="F31" i="34"/>
  <c r="F30" i="34"/>
  <c r="F26" i="34"/>
  <c r="F25" i="34"/>
  <c r="F24" i="34"/>
  <c r="F23" i="34"/>
  <c r="F19" i="34"/>
  <c r="F18" i="34"/>
  <c r="F17" i="34"/>
  <c r="F16" i="34"/>
  <c r="F12" i="34"/>
  <c r="F11" i="34"/>
  <c r="F10" i="34"/>
  <c r="F9" i="34"/>
  <c r="F71" i="34" l="1"/>
  <c r="F92" i="34"/>
  <c r="F58" i="34"/>
  <c r="F97" i="34"/>
  <c r="F13" i="34"/>
  <c r="F45" i="34"/>
  <c r="F104" i="34"/>
  <c r="F20" i="34"/>
  <c r="F86" i="34"/>
  <c r="F39" i="34"/>
  <c r="F65" i="34"/>
  <c r="F122" i="34"/>
  <c r="F129" i="34"/>
  <c r="F27" i="34"/>
  <c r="F115" i="34"/>
  <c r="F51" i="34"/>
  <c r="F34" i="34"/>
  <c r="F78" i="34"/>
  <c r="F110" i="34"/>
  <c r="F130" i="34" l="1"/>
  <c r="G51" i="34" s="1"/>
  <c r="G39" i="34" l="1"/>
  <c r="G92" i="34"/>
  <c r="G122" i="34"/>
  <c r="G13" i="34"/>
  <c r="G110" i="34"/>
  <c r="G115" i="34"/>
  <c r="G34" i="34"/>
  <c r="G129" i="34"/>
  <c r="G58" i="34"/>
  <c r="G20" i="34"/>
  <c r="G130" i="34" s="1"/>
  <c r="G71" i="34"/>
  <c r="G97" i="34"/>
  <c r="G45" i="34"/>
  <c r="G65" i="34"/>
  <c r="F131" i="34"/>
  <c r="F132" i="34" s="1"/>
  <c r="G86" i="34"/>
  <c r="G78" i="34"/>
  <c r="G27" i="34"/>
  <c r="G104" i="34"/>
  <c r="F128" i="32" l="1"/>
  <c r="F127" i="32"/>
  <c r="F126" i="32"/>
  <c r="F125" i="32"/>
  <c r="F124" i="32"/>
  <c r="F121" i="32"/>
  <c r="F120" i="32"/>
  <c r="F119" i="32"/>
  <c r="F118" i="32"/>
  <c r="F114" i="32"/>
  <c r="F113" i="32"/>
  <c r="F112" i="32"/>
  <c r="F109" i="32"/>
  <c r="F108" i="32"/>
  <c r="F107" i="32"/>
  <c r="F106" i="32"/>
  <c r="F103" i="32"/>
  <c r="F102" i="32"/>
  <c r="F101" i="32"/>
  <c r="F100" i="32"/>
  <c r="F94" i="32"/>
  <c r="F82" i="32"/>
  <c r="F55" i="32"/>
  <c r="F122" i="32" l="1"/>
  <c r="F129" i="32"/>
  <c r="F115" i="32"/>
  <c r="F110" i="32"/>
  <c r="F104" i="32"/>
  <c r="F96" i="32" l="1"/>
  <c r="F97" i="32" s="1"/>
  <c r="F91" i="32"/>
  <c r="F90" i="32"/>
  <c r="F89" i="32"/>
  <c r="F85" i="32"/>
  <c r="F84" i="32"/>
  <c r="F83" i="32"/>
  <c r="F81" i="32"/>
  <c r="F77" i="32"/>
  <c r="F76" i="32"/>
  <c r="F75" i="32"/>
  <c r="F74" i="32"/>
  <c r="F70" i="32"/>
  <c r="F69" i="32"/>
  <c r="F68" i="32"/>
  <c r="F64" i="32"/>
  <c r="F63" i="32"/>
  <c r="F62" i="32"/>
  <c r="F61" i="32"/>
  <c r="F57" i="32"/>
  <c r="F56" i="32"/>
  <c r="F54" i="32"/>
  <c r="F50" i="32"/>
  <c r="F49" i="32"/>
  <c r="F48" i="32"/>
  <c r="F44" i="32"/>
  <c r="F43" i="32"/>
  <c r="F42" i="32"/>
  <c r="F38" i="32"/>
  <c r="F37" i="32"/>
  <c r="F33" i="32"/>
  <c r="F32" i="32"/>
  <c r="F31" i="32"/>
  <c r="F30" i="32"/>
  <c r="F26" i="32"/>
  <c r="F25" i="32"/>
  <c r="F24" i="32"/>
  <c r="F23" i="32"/>
  <c r="F19" i="32"/>
  <c r="F18" i="32"/>
  <c r="F17" i="32"/>
  <c r="F16" i="32"/>
  <c r="F12" i="32"/>
  <c r="F11" i="32"/>
  <c r="F10" i="32"/>
  <c r="F9" i="32"/>
  <c r="F92" i="32" l="1"/>
  <c r="F51" i="32"/>
  <c r="F39" i="32"/>
  <c r="F45" i="32"/>
  <c r="F58" i="32"/>
  <c r="F71" i="32"/>
  <c r="F78" i="32"/>
  <c r="F86" i="32"/>
  <c r="F65" i="32"/>
  <c r="F20" i="32"/>
  <c r="F27" i="32"/>
  <c r="F34" i="32"/>
  <c r="F13" i="32"/>
  <c r="F130" i="32" l="1"/>
  <c r="G129" i="32" s="1"/>
  <c r="G115" i="32" l="1"/>
  <c r="G122" i="32"/>
  <c r="G104" i="32"/>
  <c r="G110" i="32"/>
  <c r="F131" i="32"/>
  <c r="F132" i="32" s="1"/>
  <c r="G78" i="32"/>
  <c r="G71" i="32"/>
  <c r="G34" i="32"/>
  <c r="G65" i="32"/>
  <c r="G27" i="32"/>
  <c r="G97" i="32"/>
  <c r="G58" i="32"/>
  <c r="G20" i="32"/>
  <c r="G92" i="32"/>
  <c r="G51" i="32"/>
  <c r="G13" i="32"/>
  <c r="G86" i="32"/>
  <c r="G45" i="32"/>
  <c r="G39" i="32"/>
  <c r="G130" i="32" l="1"/>
</calcChain>
</file>

<file path=xl/sharedStrings.xml><?xml version="1.0" encoding="utf-8"?>
<sst xmlns="http://schemas.openxmlformats.org/spreadsheetml/2006/main" count="413" uniqueCount="132">
  <si>
    <t xml:space="preserve"> Ծավալաթերթ-Նախահաշիվ</t>
  </si>
  <si>
    <t>N</t>
  </si>
  <si>
    <t>Չ/Մ</t>
  </si>
  <si>
    <t>Քանակ</t>
  </si>
  <si>
    <r>
      <t>մ</t>
    </r>
    <r>
      <rPr>
        <vertAlign val="superscript"/>
        <sz val="12"/>
        <rFont val="GHEA Grapalat"/>
        <family val="3"/>
      </rPr>
      <t>2</t>
    </r>
  </si>
  <si>
    <r>
      <rPr>
        <b/>
        <sz val="12"/>
        <color indexed="8"/>
        <rFont val="Arial Armenian"/>
        <family val="2"/>
      </rPr>
      <t>§</t>
    </r>
    <r>
      <rPr>
        <b/>
        <sz val="12"/>
        <color indexed="8"/>
        <rFont val="GHEA Grapalat"/>
        <family val="3"/>
      </rPr>
      <t>ԴՐԻՄ ՓՐՈՋԵԿՏ</t>
    </r>
    <r>
      <rPr>
        <b/>
        <sz val="12"/>
        <color indexed="8"/>
        <rFont val="Arial Armenian"/>
        <family val="2"/>
      </rPr>
      <t xml:space="preserve">¦ </t>
    </r>
    <r>
      <rPr>
        <b/>
        <sz val="12"/>
        <color indexed="8"/>
        <rFont val="GHEA Grapalat"/>
        <family val="3"/>
      </rPr>
      <t xml:space="preserve"> ՍՊԸ-ի   տնօրեն                           </t>
    </r>
  </si>
  <si>
    <t xml:space="preserve">                ստորագրություն</t>
  </si>
  <si>
    <t>Կ.Տ</t>
  </si>
  <si>
    <t>N/N</t>
  </si>
  <si>
    <t>Единица измерения Չափման միավորը</t>
  </si>
  <si>
    <t>Объем                 Քանակը</t>
  </si>
  <si>
    <t>Общая стоимость  /тыс. драм/   Ընդհանուր արժեքը                        /հազ.դրամ/</t>
  </si>
  <si>
    <t>Общая стоимость (%) Ընդհանուր արժեքը (%)</t>
  </si>
  <si>
    <t>ИТОГО
ԸՆԴԱՄԵՆԸ</t>
  </si>
  <si>
    <t>Директор ООО «ДРИМ ПРОДЖЕКТ»</t>
  </si>
  <si>
    <t>Երթևեկելի մասի գծանշում հոծ գծով 0.10մ լայնությամբ - 1.1</t>
  </si>
  <si>
    <t>կմ</t>
  </si>
  <si>
    <t>Երթևեկելի մասի գծանշում ընդհատված գծով  (1:3) 0.10մ  լայն.-1.5</t>
  </si>
  <si>
    <t>Название работы                                                                                          Աշխատանքի անվանումը</t>
  </si>
  <si>
    <t>Общая стоимость 1единиа /тыс. драм/   միավորի արժեքը                        /հազ.դրամ/</t>
  </si>
  <si>
    <t>Объемная ведомость-смета
Ծավալաթերթ-նախահաշիվ</t>
  </si>
  <si>
    <t xml:space="preserve"> Միավ.
 գինը</t>
  </si>
  <si>
    <t>Գումարը /հազ.դրամ/</t>
  </si>
  <si>
    <t>Գումարը %-ով</t>
  </si>
  <si>
    <t>Երթևեկելի մասի գծանշում ընդհատված գծով  (3:1) 0.10մ  լայն.-1.6</t>
  </si>
  <si>
    <t>Ընդհանուրը</t>
  </si>
  <si>
    <t>Երթևեկելի մասի գծանշում հոծ գծով 0.10մ լայնությամբ - 1.2</t>
  </si>
  <si>
    <t>Աշխատանքների  անվանումը</t>
  </si>
  <si>
    <t>1. Սասունցի Դավիթ փողոցից  դեպի Շինարարների փողոց</t>
  </si>
  <si>
    <r>
      <t>Երթևեկելի մասի նշագծում, լուսանդրադարձիչ գնդիկների օգտագործմաբ 0.35կգ-1մ</t>
    </r>
    <r>
      <rPr>
        <i/>
        <vertAlign val="superscript"/>
        <sz val="12"/>
        <rFont val="GHEA Grapalat"/>
        <family val="3"/>
      </rPr>
      <t>2</t>
    </r>
  </si>
  <si>
    <t>2. Սասունցի Դավիթ փողոց</t>
  </si>
  <si>
    <t>3. Մակսիմ Գորկու փողոց</t>
  </si>
  <si>
    <t>4. Շահումյանի փողոց</t>
  </si>
  <si>
    <t>6. Խաչատուր Աբովյանի փողոց</t>
  </si>
  <si>
    <t>7. Չարենցի փողոց</t>
  </si>
  <si>
    <t>8. Սվերդլովի փողոց</t>
  </si>
  <si>
    <t>9. Տուֆագործների փողոց</t>
  </si>
  <si>
    <t>10. Անկախության փողոց</t>
  </si>
  <si>
    <t xml:space="preserve">11. Տոնականյան փողոց </t>
  </si>
  <si>
    <t>12. Գարեգին Նժդեհի փողոց</t>
  </si>
  <si>
    <t>13. Սպանդարյան փողոց</t>
  </si>
  <si>
    <t>14. Կոմիտասի փողոց</t>
  </si>
  <si>
    <t>15. Արթիկ քաղաքի Ազատության հրապարակ</t>
  </si>
  <si>
    <t>ԱԱՀ-20%</t>
  </si>
  <si>
    <t>ՀՀ Շիրակ մարզի Արթիկ համայնքի  ներհամայնքային նշանակության ավտոմոբիլային ճանապարհների երթևեկության սխեմաների  իրականացման աշխատանքների</t>
  </si>
  <si>
    <t>Ընդամենը 1</t>
  </si>
  <si>
    <t>Ընդամենը 15</t>
  </si>
  <si>
    <t>Ընդամենը 14</t>
  </si>
  <si>
    <t>Ընդամենը 13</t>
  </si>
  <si>
    <t>Ընդամենը 12</t>
  </si>
  <si>
    <t>Ընդամենը 11</t>
  </si>
  <si>
    <t>Ընդամենը 10</t>
  </si>
  <si>
    <t>Ընդամենը 9</t>
  </si>
  <si>
    <t>Ընդամենը 8</t>
  </si>
  <si>
    <t>Ընդամենը 7</t>
  </si>
  <si>
    <t>Ընդամենը 6</t>
  </si>
  <si>
    <t>Ընդամենը 4</t>
  </si>
  <si>
    <t>Ընդամենը 3</t>
  </si>
  <si>
    <t>Ընդամենը 2</t>
  </si>
  <si>
    <t>Всего 1/ Ընդամենը 1</t>
  </si>
  <si>
    <r>
      <t>մ</t>
    </r>
    <r>
      <rPr>
        <vertAlign val="superscript"/>
        <sz val="11"/>
        <rFont val="GHEA Grapalat"/>
        <family val="3"/>
      </rPr>
      <t xml:space="preserve">2
</t>
    </r>
    <r>
      <rPr>
        <sz val="11"/>
        <rFont val="GHEA Grapalat"/>
        <family val="3"/>
      </rPr>
      <t>м</t>
    </r>
    <r>
      <rPr>
        <vertAlign val="superscript"/>
        <sz val="11"/>
        <rFont val="GHEA Grapalat"/>
        <family val="3"/>
      </rPr>
      <t xml:space="preserve">2 </t>
    </r>
  </si>
  <si>
    <t xml:space="preserve"> 1.14.1,  1.16.1,  1.16.2, 1.17</t>
  </si>
  <si>
    <t xml:space="preserve"> НДС - 20%
ԱԱՀ - 20%  </t>
  </si>
  <si>
    <t>1. От улицы Сасунци Давида до улицы Шинарарнери
1.Սասունցի Դավիթ փողոցից  դեպի Շինարարների փողոց</t>
  </si>
  <si>
    <t>Всего 2/ Ընդամենը 2</t>
  </si>
  <si>
    <t>2. Улица Сасунци Давида 
2. Սասունցի Դավիթ փողոց</t>
  </si>
  <si>
    <t>Всего 3/Ընդամենը 3</t>
  </si>
  <si>
    <t>3. Улица Максима Горького
3. Մակսիմ Գորկու փողոց</t>
  </si>
  <si>
    <t>Всего 4/Ընդամենը 4</t>
  </si>
  <si>
    <t>4. улица Шаумяна
4. Շահումյանի փողոց</t>
  </si>
  <si>
    <t>6. Улица Хачатура Абовяна
6. Խաչատուր Աբովյանի փողոց</t>
  </si>
  <si>
    <t>Всего 6/ Ընդամենը 6</t>
  </si>
  <si>
    <t>Всего 7/ Ընդամենը 7</t>
  </si>
  <si>
    <t>Всего 8/ Ընդամենը 8</t>
  </si>
  <si>
    <t>Всего 9/ Ընդամենը 9</t>
  </si>
  <si>
    <t>Всего 10/ Ընդամենը 10</t>
  </si>
  <si>
    <t>Всего 11/ Ընդամենը 11</t>
  </si>
  <si>
    <t>Всего 12/ Ընդամենը 12</t>
  </si>
  <si>
    <t>Всего 13/ Ընդամենը 13</t>
  </si>
  <si>
    <t>Всего 14/ Ընդամենը 14</t>
  </si>
  <si>
    <t>Всего 15/ Ընդամենը 15</t>
  </si>
  <si>
    <t>7. Улица Чаренца
7. Չարենցի փողոց</t>
  </si>
  <si>
    <t>8. улица Свердлова
8. Սվերդլովի փողոց</t>
  </si>
  <si>
    <t>9. улица Туфагорцнери
9. Տուֆագործների փողոց</t>
  </si>
  <si>
    <t>10.улица Анкахутян
10. Անկախության փողոց</t>
  </si>
  <si>
    <t xml:space="preserve">11. улица Тонакяна
11. Տոնականյան փողոց </t>
  </si>
  <si>
    <t>12. улица Гарегина Нжде
12. Գարեգին Նժդեհի փողոց</t>
  </si>
  <si>
    <t>13. улица Спандаряна
13. Սպանդարյան փողոց</t>
  </si>
  <si>
    <t>14. улица Комитаса
14. Կոմիտասի փողոց</t>
  </si>
  <si>
    <t>15. Площадь Свободы города Артика.
15. Արթիկ քաղաքի Ազատության հրապարակ</t>
  </si>
  <si>
    <t xml:space="preserve">                    подпись / ստորագրություն</t>
  </si>
  <si>
    <t>Արթիկ քաղաք</t>
  </si>
  <si>
    <t>Երթևեկելի մասի նշագծում, թերմոպլաստ նյութով  h=3մմ լուսանդրադարձիչ գնդիկների օգտագործմաբ 0.35կգ-1մ2 այդ թվում՝
հոծ գիծ 0.10մ լայն. - 1.1 - 44 մ2
հոծ գիծ 0.10մ լայն. - 1.4 - 12,5 մ2   
 ընդհատ. գիծ (1:1) 0.10մ լայն.-1.7-11 մ2
1.16.1 ;1.16.2 ; 1.17  - 44,2 մ2</t>
  </si>
  <si>
    <t>Պեմզաշեն բնակավայր</t>
  </si>
  <si>
    <t>16. Պեմզաշենի 1-ին փողոց</t>
  </si>
  <si>
    <t>17. Պեմզաշենի 2-րդ փողոց</t>
  </si>
  <si>
    <t>18. Պեմզաշենի 6-րդ փողոց</t>
  </si>
  <si>
    <t>19. Պեմզաշենի 7-րդ փողոց</t>
  </si>
  <si>
    <t>20. Պեմզաշենի 13-րդ փողոց</t>
  </si>
  <si>
    <t>Ընդամենը 16</t>
  </si>
  <si>
    <t>Ընդամենը 17</t>
  </si>
  <si>
    <t>Ընդամենը 18</t>
  </si>
  <si>
    <t>Ընդամենը 19</t>
  </si>
  <si>
    <t xml:space="preserve"> Ռ.Վարդանյան</t>
  </si>
  <si>
    <t>Ընդամենը 20</t>
  </si>
  <si>
    <t>город Артик
Արթիկ քաղաք</t>
  </si>
  <si>
    <t>Разметка проезжей  части, из термопластика h=3мм с использованием  светоотражающих шариков 0.35кг-1м2
сплошная линия шириной 0,10м. - 1,1 - 44 м2
сплошная линия шириной 0,10м. - 1,4 - 12,5 м2
пунктирная линия (1:1) шириной 0,10м. -1,7-11 м2
1.16.1 ;1.16.2 ; 1.17 - 44,2 м2
Երթևեկելի մասի նշագծում, թերմոպլաստ նյութով  h=3մմ լուսանդրադարձիչ գնդիկների օգտագործմաբ 0.35կգ-1մ2 այդ թվում՝
հոծ գիծ 0.10մ լայն. - 1.1 - 44 մ2
հոծ գիծ 0.10մ լայն. - 1.4 - 12,5 մ2                
 ընդհատ. գիծ (1:1) 0.10մ լայն.-1.7-11 մ2
1.16.1 ;1.16.2 ; 1.17  - 44,2 մ2</t>
  </si>
  <si>
    <t>поселок Пемзашен
Պեմզաշեն բնակավայր</t>
  </si>
  <si>
    <t>16. Пемзашен 1-я ул.
16. Պեմզաշենի 1-ին փողոց</t>
  </si>
  <si>
    <t>Գծանշան 1.14.1 (դեղին և սպիտակ) ԳՕՍՏ 32953-2014</t>
  </si>
  <si>
    <r>
      <t xml:space="preserve">Ручная маркировка 1.14.1   (желтый и белый)  ГОСТ 32953-2014
Գծանշան </t>
    </r>
    <r>
      <rPr>
        <b/>
        <sz val="11"/>
        <rFont val="GHEA Grapalat"/>
        <family val="3"/>
      </rPr>
      <t xml:space="preserve">1.14.1 </t>
    </r>
    <r>
      <rPr>
        <sz val="11"/>
        <rFont val="GHEA Grapalat"/>
        <family val="3"/>
      </rPr>
      <t>(դեղին և սպիտակ) ԳՕՍՏ 32953-2014</t>
    </r>
  </si>
  <si>
    <r>
      <t>м</t>
    </r>
    <r>
      <rPr>
        <vertAlign val="superscript"/>
        <sz val="11"/>
        <rFont val="GHEA Grapalat"/>
        <family val="3"/>
      </rPr>
      <t xml:space="preserve">2
</t>
    </r>
    <r>
      <rPr>
        <sz val="11"/>
        <rFont val="GHEA Grapalat"/>
        <family val="3"/>
      </rPr>
      <t xml:space="preserve"> մ</t>
    </r>
    <r>
      <rPr>
        <vertAlign val="superscript"/>
        <sz val="11"/>
        <rFont val="GHEA Grapalat"/>
        <family val="3"/>
      </rPr>
      <t xml:space="preserve">2
</t>
    </r>
    <r>
      <rPr>
        <sz val="11"/>
        <rFont val="GHEA Grapalat"/>
        <family val="3"/>
      </rPr>
      <t/>
    </r>
  </si>
  <si>
    <r>
      <t>Разметка проезжей части прерывистой линией (1:3) шириной 0.10м-1.5 ГОСТ 32953-2014
Երթևեկելի մասի գծանշում ընդհատված գծով  (1:3) 0.10մ  լայն.-</t>
    </r>
    <r>
      <rPr>
        <b/>
        <sz val="11"/>
        <rFont val="GHEA Grapalat"/>
        <family val="3"/>
      </rPr>
      <t xml:space="preserve"> 1.5</t>
    </r>
    <r>
      <rPr>
        <sz val="11"/>
        <rFont val="GHEA Grapalat"/>
        <family val="3"/>
      </rPr>
      <t xml:space="preserve"> ԳՕՍՏ 32953-2014 </t>
    </r>
  </si>
  <si>
    <t xml:space="preserve">км
կմ
</t>
  </si>
  <si>
    <r>
      <t xml:space="preserve"> Разметка проезжей части прерывистой линией (3:1) шириной 0.10м-1.6 ГОСТ 32953-2014
Երթևեկելի մասի գծանշում ընդհատված գծով  (3:1) 0.10մ  լայն.- </t>
    </r>
    <r>
      <rPr>
        <b/>
        <sz val="11"/>
        <rFont val="GHEA Grapalat"/>
        <family val="3"/>
      </rPr>
      <t>1.6</t>
    </r>
    <r>
      <rPr>
        <sz val="11"/>
        <rFont val="GHEA Grapalat"/>
        <family val="3"/>
      </rPr>
      <t xml:space="preserve"> ԳՕՍՏ 32953-2014</t>
    </r>
  </si>
  <si>
    <t>км
կմ</t>
  </si>
  <si>
    <r>
      <t xml:space="preserve">Разметка проезжей  части, с использованием  светоотражающих шариков </t>
    </r>
    <r>
      <rPr>
        <b/>
        <i/>
        <sz val="11"/>
        <rFont val="GHEA Grapalat"/>
        <family val="3"/>
      </rPr>
      <t>0.35кг-1м2</t>
    </r>
    <r>
      <rPr>
        <i/>
        <sz val="11"/>
        <rFont val="GHEA Grapalat"/>
        <family val="3"/>
      </rPr>
      <t xml:space="preserve"> / Երթևեկելի մասի նշագծում, լուսանդրադարձիչ գնդիկների օգտագործմաբ </t>
    </r>
    <r>
      <rPr>
        <b/>
        <i/>
        <sz val="11"/>
        <rFont val="GHEA Grapalat"/>
        <family val="3"/>
      </rPr>
      <t>0.35կգ-1մ</t>
    </r>
    <r>
      <rPr>
        <b/>
        <vertAlign val="superscript"/>
        <sz val="11"/>
        <rFont val="GHEA Grapalat"/>
        <family val="3"/>
      </rPr>
      <t>2</t>
    </r>
    <r>
      <rPr>
        <vertAlign val="superscript"/>
        <sz val="11"/>
        <rFont val="GHEA Grapalat"/>
        <family val="3"/>
      </rPr>
      <t xml:space="preserve"> </t>
    </r>
    <r>
      <rPr>
        <sz val="11"/>
        <rFont val="GHEA Grapalat"/>
        <family val="3"/>
      </rPr>
      <t xml:space="preserve">/ </t>
    </r>
  </si>
  <si>
    <t>Реализация внутримуниципальных схем дорожного движения общины Артик  Ширакской области, РА
ՀՀ Շիրակ մարզի Արթիկ համայնքի  ներհամայնքային նշանակության ավտոմոբիլային ճանապարհների երթևեկության սխեմաների  իրականացման աշխատանքների</t>
  </si>
  <si>
    <r>
      <t xml:space="preserve"> Разметка проезжей части сплошной линией шириной 0,10 м </t>
    </r>
    <r>
      <rPr>
        <b/>
        <sz val="11"/>
        <rFont val="GHEA Grapalat"/>
        <family val="3"/>
      </rPr>
      <t>-1.2</t>
    </r>
    <r>
      <rPr>
        <sz val="11"/>
        <rFont val="GHEA Grapalat"/>
        <family val="3"/>
      </rPr>
      <t xml:space="preserve">  ГОСТ 32953-2014
Երթևեկելի մասի գծանշում հոծ գծով 0.10մ լայնությամբ - </t>
    </r>
    <r>
      <rPr>
        <b/>
        <sz val="11"/>
        <rFont val="GHEA Grapalat"/>
        <family val="3"/>
      </rPr>
      <t xml:space="preserve">1.2 </t>
    </r>
    <r>
      <rPr>
        <sz val="11"/>
        <rFont val="GHEA Grapalat"/>
        <family val="3"/>
      </rPr>
      <t>ԳՕՍՏ 32953-2014</t>
    </r>
  </si>
  <si>
    <r>
      <t>Разметка проезжей части сплошной линией шириной 0,10 м -</t>
    </r>
    <r>
      <rPr>
        <b/>
        <sz val="11"/>
        <rFont val="GHEA Grapalat"/>
        <family val="3"/>
      </rPr>
      <t xml:space="preserve">1.1  </t>
    </r>
    <r>
      <rPr>
        <sz val="11"/>
        <rFont val="GHEA Grapalat"/>
        <family val="3"/>
      </rPr>
      <t xml:space="preserve">ГОСТ 32953-2014
Երթևեկելի մասի գծանշում հոծ գծով 0.10մ լայնությամբ - </t>
    </r>
    <r>
      <rPr>
        <b/>
        <sz val="11"/>
        <rFont val="GHEA Grapalat"/>
        <family val="3"/>
      </rPr>
      <t xml:space="preserve">1.1 </t>
    </r>
    <r>
      <rPr>
        <sz val="11"/>
        <rFont val="GHEA Grapalat"/>
        <family val="3"/>
      </rPr>
      <t xml:space="preserve">ԳՕՍՏ 32953-2014 </t>
    </r>
  </si>
  <si>
    <r>
      <t>Разметка проезжей части прерывистой линией (3:1) шириной 0.10м-</t>
    </r>
    <r>
      <rPr>
        <b/>
        <sz val="11"/>
        <rFont val="GHEA Grapalat"/>
        <family val="3"/>
      </rPr>
      <t>1.6</t>
    </r>
    <r>
      <rPr>
        <sz val="11"/>
        <rFont val="GHEA Grapalat"/>
        <family val="3"/>
      </rPr>
      <t xml:space="preserve">
Երթևեկելի մասի գծանշում ընդհատված գծով  (3:1) 0.10մ  լայն.-</t>
    </r>
    <r>
      <rPr>
        <b/>
        <sz val="11"/>
        <rFont val="GHEA Grapalat"/>
        <family val="3"/>
      </rPr>
      <t>1.6</t>
    </r>
  </si>
  <si>
    <t>Р.Варданян</t>
  </si>
  <si>
    <t xml:space="preserve">    Ռ.Վարդանյան</t>
  </si>
  <si>
    <t>17. Пемзашен 2-я ул.
17. Պեմզաշենի 2-րդ փողոց</t>
  </si>
  <si>
    <t>18. Пемзашен 6-я ул.
18. Պեմզաշենի 6-րդ փողոց</t>
  </si>
  <si>
    <t>19. Пемзашен 7-я ул.
19. Պեմզաշենի 7-րդ փողոց</t>
  </si>
  <si>
    <t>20. Пемзашен 13-я улица
20. Պեմզաշենի 13-րդ փողոց</t>
  </si>
  <si>
    <t>Всего 20/ Ընդամենը 20</t>
  </si>
  <si>
    <t>Всего 19/ Ընդամենը 19</t>
  </si>
  <si>
    <t>Всего 18/ Ընդամենը 18</t>
  </si>
  <si>
    <t>Всего 17/ Ընդամենը 17</t>
  </si>
  <si>
    <t>Всего 16/ Ընդամենը 16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</si>
</sst>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 #,##0.00_-;_-* &quot;-&quot;??_-;_-@_-"/>
    <numFmt numFmtId="165" formatCode="0.0"/>
    <numFmt numFmtId="166" formatCode="0.000"/>
    <numFmt numFmtId="167" formatCode="_-* #,##0.00_р_._-;\-* #,##0.00_р_._-;_-* &quot;-&quot;??_р_._-;_-@_-"/>
    <numFmt numFmtId="168" formatCode="_-* #,##0\ _€_-;\-* #,##0\ _€_-;_-* &quot;-&quot;\ _€_-;_-@_-"/>
    <numFmt numFmtId="169" formatCode="#,##0.000"/>
  </numFmts>
  <fonts count="30">
    <font>
      <sz val="11"/>
      <color theme="1"/>
      <name val="Calibri"/>
      <family val="2"/>
      <scheme val="minor"/>
    </font>
    <font>
      <sz val="11"/>
      <color theme="1"/>
      <name val="Calibri"/>
      <family val="2"/>
      <charset val="204"/>
      <scheme val="minor"/>
    </font>
    <font>
      <sz val="10"/>
      <name val="Arial"/>
      <family val="2"/>
    </font>
    <font>
      <b/>
      <sz val="12"/>
      <name val="GHEA Grapalat"/>
      <family val="3"/>
    </font>
    <font>
      <sz val="10"/>
      <name val="Arial"/>
      <family val="2"/>
      <charset val="204"/>
    </font>
    <font>
      <sz val="12"/>
      <name val="GHEA Grapalat"/>
      <family val="3"/>
    </font>
    <font>
      <b/>
      <sz val="11"/>
      <name val="GHEA Grapalat"/>
      <family val="3"/>
    </font>
    <font>
      <i/>
      <sz val="12"/>
      <name val="GHEA Grapalat"/>
      <family val="3"/>
    </font>
    <font>
      <b/>
      <i/>
      <sz val="12"/>
      <name val="GHEA Grapalat"/>
      <family val="3"/>
    </font>
    <font>
      <vertAlign val="superscript"/>
      <sz val="12"/>
      <name val="GHEA Grapalat"/>
      <family val="3"/>
    </font>
    <font>
      <sz val="10"/>
      <name val="Arial"/>
    </font>
    <font>
      <sz val="11"/>
      <color theme="1"/>
      <name val="GHEA Grapalat"/>
      <family val="3"/>
    </font>
    <font>
      <b/>
      <sz val="12"/>
      <color indexed="8"/>
      <name val="Arial Armenian"/>
      <family val="2"/>
    </font>
    <font>
      <b/>
      <sz val="12"/>
      <color indexed="8"/>
      <name val="GHEA Grapalat"/>
      <family val="3"/>
    </font>
    <font>
      <b/>
      <sz val="11"/>
      <color theme="1"/>
      <name val="GHEA Grapalat"/>
      <family val="3"/>
    </font>
    <font>
      <vertAlign val="superscript"/>
      <sz val="11"/>
      <color theme="1"/>
      <name val="GHEA Grapalat"/>
      <family val="3"/>
    </font>
    <font>
      <b/>
      <sz val="10"/>
      <color theme="1"/>
      <name val="GHEA Grapalat"/>
      <family val="3"/>
    </font>
    <font>
      <sz val="10"/>
      <name val="Arial Armenian"/>
      <family val="2"/>
    </font>
    <font>
      <sz val="10"/>
      <name val="Baltica Cyrillic"/>
      <family val="2"/>
    </font>
    <font>
      <sz val="11"/>
      <color rgb="FF9C0006"/>
      <name val="Calibri"/>
      <family val="2"/>
      <scheme val="minor"/>
    </font>
    <font>
      <b/>
      <sz val="12"/>
      <color theme="1"/>
      <name val="GHEA Grapalat"/>
      <family val="3"/>
    </font>
    <font>
      <b/>
      <sz val="14"/>
      <name val="GHEA Grapalat"/>
      <family val="3"/>
    </font>
    <font>
      <i/>
      <vertAlign val="superscript"/>
      <sz val="12"/>
      <name val="GHEA Grapalat"/>
      <family val="3"/>
    </font>
    <font>
      <i/>
      <sz val="11"/>
      <name val="GHEA Grapalat"/>
      <family val="3"/>
    </font>
    <font>
      <b/>
      <i/>
      <sz val="11"/>
      <name val="GHEA Grapalat"/>
      <family val="3"/>
    </font>
    <font>
      <b/>
      <vertAlign val="superscript"/>
      <sz val="11"/>
      <name val="GHEA Grapalat"/>
      <family val="3"/>
    </font>
    <font>
      <vertAlign val="superscript"/>
      <sz val="11"/>
      <name val="GHEA Grapalat"/>
      <family val="3"/>
    </font>
    <font>
      <sz val="11"/>
      <name val="GHEA Grapalat"/>
      <family val="3"/>
    </font>
    <font>
      <b/>
      <sz val="12"/>
      <color indexed="8"/>
      <name val="GHEA Grapalat"/>
      <family val="2"/>
      <charset val="204"/>
    </font>
    <font>
      <b/>
      <sz val="11"/>
      <color theme="1"/>
      <name val="GHEA Grapalat"/>
      <family val="3"/>
      <charset val="204"/>
    </font>
  </fonts>
  <fills count="6">
    <fill>
      <patternFill patternType="none"/>
    </fill>
    <fill>
      <patternFill patternType="gray125"/>
    </fill>
    <fill>
      <patternFill patternType="solid">
        <fgColor rgb="FFFFC7CE"/>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01">
    <xf numFmtId="0" fontId="0" fillId="0" borderId="0"/>
    <xf numFmtId="0" fontId="2" fillId="0" borderId="0"/>
    <xf numFmtId="0" fontId="4" fillId="0" borderId="0"/>
    <xf numFmtId="0" fontId="4" fillId="0" borderId="0"/>
    <xf numFmtId="0" fontId="4" fillId="0" borderId="0"/>
    <xf numFmtId="0" fontId="4" fillId="0" borderId="0"/>
    <xf numFmtId="0" fontId="10" fillId="0" borderId="0"/>
    <xf numFmtId="0" fontId="4" fillId="0" borderId="0"/>
    <xf numFmtId="0" fontId="2" fillId="0" borderId="0"/>
    <xf numFmtId="168"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18" fillId="0" borderId="0"/>
    <xf numFmtId="0" fontId="4" fillId="0" borderId="0"/>
    <xf numFmtId="0" fontId="4" fillId="0" borderId="0"/>
    <xf numFmtId="0" fontId="2" fillId="0" borderId="0"/>
    <xf numFmtId="0" fontId="2" fillId="0" borderId="0"/>
    <xf numFmtId="0" fontId="4" fillId="0" borderId="0"/>
    <xf numFmtId="0" fontId="2" fillId="0" borderId="0"/>
    <xf numFmtId="0" fontId="17" fillId="0" borderId="0"/>
    <xf numFmtId="0" fontId="19" fillId="2" borderId="0" applyNumberFormat="0" applyBorder="0" applyAlignment="0" applyProtection="0"/>
    <xf numFmtId="164" fontId="2" fillId="0" borderId="0" applyFont="0" applyFill="0" applyBorder="0" applyAlignment="0" applyProtection="0"/>
  </cellStyleXfs>
  <cellXfs count="91">
    <xf numFmtId="0" fontId="0" fillId="0" borderId="0" xfId="0"/>
    <xf numFmtId="0" fontId="3" fillId="0" borderId="2" xfId="2" applyFont="1" applyBorder="1" applyAlignment="1">
      <alignment horizontal="center" vertical="center" wrapText="1"/>
    </xf>
    <xf numFmtId="0" fontId="6" fillId="0" borderId="2" xfId="2" applyFont="1" applyBorder="1" applyAlignment="1">
      <alignment horizontal="center" vertical="center" wrapText="1"/>
    </xf>
    <xf numFmtId="0" fontId="5" fillId="0" borderId="3" xfId="4" applyFont="1" applyBorder="1" applyAlignment="1">
      <alignment horizontal="center" vertical="center" wrapText="1"/>
    </xf>
    <xf numFmtId="0" fontId="5" fillId="0" borderId="2" xfId="3" applyFont="1" applyBorder="1" applyAlignment="1">
      <alignment horizontal="center" vertical="center" wrapText="1"/>
    </xf>
    <xf numFmtId="4" fontId="3" fillId="0" borderId="2" xfId="2" applyNumberFormat="1" applyFont="1" applyBorder="1" applyAlignment="1">
      <alignment horizontal="center" vertical="center" wrapText="1"/>
    </xf>
    <xf numFmtId="0" fontId="11" fillId="0" borderId="0" xfId="0" applyFont="1" applyAlignment="1">
      <alignment horizontal="center"/>
    </xf>
    <xf numFmtId="0" fontId="11" fillId="0" borderId="1" xfId="0" applyFont="1" applyBorder="1"/>
    <xf numFmtId="0" fontId="14" fillId="0" borderId="1" xfId="0" applyFont="1" applyBorder="1"/>
    <xf numFmtId="0" fontId="11" fillId="0" borderId="0" xfId="0" applyFont="1"/>
    <xf numFmtId="0" fontId="15" fillId="0" borderId="0" xfId="0" applyFont="1"/>
    <xf numFmtId="0" fontId="16" fillId="3" borderId="2" xfId="0" applyFont="1" applyFill="1" applyBorder="1" applyAlignment="1">
      <alignment horizontal="center" vertical="center"/>
    </xf>
    <xf numFmtId="0" fontId="5" fillId="0" borderId="0" xfId="2" applyFont="1" applyAlignment="1">
      <alignment horizontal="center"/>
    </xf>
    <xf numFmtId="0" fontId="3" fillId="0" borderId="0" xfId="2" applyFont="1" applyAlignment="1">
      <alignment vertical="center" wrapText="1"/>
    </xf>
    <xf numFmtId="0" fontId="5" fillId="0" borderId="0" xfId="2" applyFont="1" applyAlignment="1">
      <alignment horizontal="center" vertical="center"/>
    </xf>
    <xf numFmtId="0" fontId="5" fillId="0" borderId="0" xfId="2" applyFont="1"/>
    <xf numFmtId="0" fontId="5" fillId="0" borderId="2" xfId="2" applyFont="1" applyBorder="1" applyAlignment="1">
      <alignment horizontal="center" vertical="center" wrapText="1"/>
    </xf>
    <xf numFmtId="2" fontId="5" fillId="0" borderId="2" xfId="2" applyNumberFormat="1" applyFont="1" applyBorder="1" applyAlignment="1">
      <alignment horizontal="center" vertical="center" wrapText="1"/>
    </xf>
    <xf numFmtId="2" fontId="5" fillId="0" borderId="0" xfId="2" applyNumberFormat="1" applyFont="1" applyAlignment="1">
      <alignment horizontal="center" vertical="center"/>
    </xf>
    <xf numFmtId="0" fontId="5" fillId="0" borderId="3" xfId="4" applyFont="1" applyBorder="1" applyAlignment="1">
      <alignment vertical="center" wrapText="1"/>
    </xf>
    <xf numFmtId="2" fontId="5" fillId="0" borderId="3" xfId="2" applyNumberFormat="1" applyFont="1" applyBorder="1" applyAlignment="1">
      <alignment horizontal="center" vertical="center" wrapText="1"/>
    </xf>
    <xf numFmtId="4" fontId="5" fillId="0" borderId="0" xfId="2" applyNumberFormat="1" applyFont="1"/>
    <xf numFmtId="0" fontId="20" fillId="0" borderId="0" xfId="0" applyFont="1" applyAlignment="1">
      <alignment horizontal="center"/>
    </xf>
    <xf numFmtId="166" fontId="5" fillId="0" borderId="2" xfId="2" applyNumberFormat="1" applyFont="1" applyBorder="1" applyAlignment="1">
      <alignment horizontal="center" vertical="center" wrapText="1"/>
    </xf>
    <xf numFmtId="169" fontId="5" fillId="0" borderId="2" xfId="2" applyNumberFormat="1" applyFont="1" applyBorder="1" applyAlignment="1">
      <alignment horizontal="center" vertical="center" wrapText="1"/>
    </xf>
    <xf numFmtId="169" fontId="3" fillId="0" borderId="2" xfId="2" applyNumberFormat="1" applyFont="1" applyBorder="1" applyAlignment="1">
      <alignment horizontal="center" vertical="center" wrapText="1"/>
    </xf>
    <xf numFmtId="0" fontId="14" fillId="3" borderId="2" xfId="0" applyFont="1" applyFill="1" applyBorder="1" applyAlignment="1">
      <alignment horizontal="center" vertical="center" wrapText="1"/>
    </xf>
    <xf numFmtId="166" fontId="14" fillId="3" borderId="2" xfId="0" applyNumberFormat="1" applyFont="1" applyFill="1" applyBorder="1" applyAlignment="1">
      <alignment horizontal="center" vertical="center" wrapText="1"/>
    </xf>
    <xf numFmtId="0" fontId="5" fillId="0" borderId="2" xfId="4" applyFont="1" applyBorder="1" applyAlignment="1">
      <alignment vertical="center" wrapText="1"/>
    </xf>
    <xf numFmtId="0" fontId="5" fillId="0" borderId="2" xfId="4" applyFont="1" applyBorder="1" applyAlignment="1">
      <alignment horizontal="center" vertical="center" wrapText="1"/>
    </xf>
    <xf numFmtId="0" fontId="7" fillId="4" borderId="2" xfId="2" applyFont="1" applyFill="1" applyBorder="1" applyAlignment="1">
      <alignment horizontal="center" vertical="center" wrapText="1"/>
    </xf>
    <xf numFmtId="0" fontId="8" fillId="4" borderId="3" xfId="4" applyFont="1" applyFill="1" applyBorder="1" applyAlignment="1">
      <alignment horizontal="center" vertical="center" wrapText="1"/>
    </xf>
    <xf numFmtId="0" fontId="7" fillId="4" borderId="3" xfId="4" applyFont="1" applyFill="1" applyBorder="1" applyAlignment="1">
      <alignment horizontal="center" vertical="center" wrapText="1"/>
    </xf>
    <xf numFmtId="166" fontId="7" fillId="4" borderId="2" xfId="2" applyNumberFormat="1" applyFont="1" applyFill="1" applyBorder="1" applyAlignment="1">
      <alignment horizontal="center" vertical="center" wrapText="1"/>
    </xf>
    <xf numFmtId="169" fontId="7" fillId="4" borderId="2" xfId="2" applyNumberFormat="1" applyFont="1" applyFill="1" applyBorder="1" applyAlignment="1">
      <alignment horizontal="center" vertical="center" wrapText="1"/>
    </xf>
    <xf numFmtId="2" fontId="7" fillId="4" borderId="2" xfId="2" applyNumberFormat="1" applyFont="1" applyFill="1" applyBorder="1" applyAlignment="1">
      <alignment horizontal="center" vertical="center" wrapText="1"/>
    </xf>
    <xf numFmtId="0" fontId="7" fillId="0" borderId="2" xfId="2" applyFont="1" applyBorder="1" applyAlignment="1">
      <alignment horizontal="center" vertical="center" wrapText="1"/>
    </xf>
    <xf numFmtId="0" fontId="7" fillId="0" borderId="3" xfId="4" applyFont="1" applyBorder="1" applyAlignment="1">
      <alignment horizontal="left" vertical="center" wrapText="1"/>
    </xf>
    <xf numFmtId="0" fontId="7" fillId="0" borderId="3" xfId="4" applyFont="1" applyBorder="1" applyAlignment="1">
      <alignment horizontal="center" vertical="center" wrapText="1"/>
    </xf>
    <xf numFmtId="166" fontId="7" fillId="0" borderId="2" xfId="2" applyNumberFormat="1" applyFont="1" applyBorder="1" applyAlignment="1">
      <alignment horizontal="center" vertical="center" wrapText="1"/>
    </xf>
    <xf numFmtId="169" fontId="7" fillId="0" borderId="2" xfId="2" applyNumberFormat="1" applyFont="1" applyBorder="1" applyAlignment="1">
      <alignment horizontal="center" vertical="center" wrapText="1"/>
    </xf>
    <xf numFmtId="2" fontId="7" fillId="0" borderId="2" xfId="2" applyNumberFormat="1" applyFont="1" applyBorder="1" applyAlignment="1">
      <alignment horizontal="center" vertical="center" wrapText="1"/>
    </xf>
    <xf numFmtId="166" fontId="7" fillId="4" borderId="3" xfId="2" applyNumberFormat="1" applyFont="1" applyFill="1" applyBorder="1" applyAlignment="1">
      <alignment horizontal="center" vertical="center" wrapText="1"/>
    </xf>
    <xf numFmtId="166" fontId="7" fillId="0" borderId="3" xfId="2" applyNumberFormat="1" applyFont="1" applyBorder="1" applyAlignment="1">
      <alignment horizontal="center" vertical="center" wrapText="1"/>
    </xf>
    <xf numFmtId="0" fontId="3" fillId="0" borderId="2" xfId="3" applyFont="1" applyBorder="1" applyAlignment="1">
      <alignment horizontal="center" vertical="center"/>
    </xf>
    <xf numFmtId="165" fontId="5" fillId="0" borderId="2" xfId="2" applyNumberFormat="1" applyFont="1" applyBorder="1" applyAlignment="1">
      <alignment horizontal="center" vertical="center" wrapText="1"/>
    </xf>
    <xf numFmtId="166" fontId="3" fillId="0" borderId="2" xfId="2" applyNumberFormat="1" applyFont="1" applyBorder="1" applyAlignment="1">
      <alignment horizontal="center" vertical="center" wrapText="1"/>
    </xf>
    <xf numFmtId="2" fontId="3" fillId="0" borderId="2" xfId="2" applyNumberFormat="1" applyFont="1" applyBorder="1" applyAlignment="1">
      <alignment horizontal="center" vertical="center" wrapText="1"/>
    </xf>
    <xf numFmtId="0" fontId="23" fillId="3" borderId="2" xfId="84" applyFont="1" applyFill="1" applyBorder="1" applyAlignment="1">
      <alignment horizontal="left" vertical="center" wrapText="1"/>
    </xf>
    <xf numFmtId="0" fontId="27" fillId="3" borderId="2" xfId="0" applyFont="1" applyFill="1" applyBorder="1" applyAlignment="1">
      <alignment horizontal="left" vertical="center" wrapText="1"/>
    </xf>
    <xf numFmtId="0" fontId="27" fillId="0" borderId="2" xfId="0" applyFont="1" applyBorder="1" applyAlignment="1">
      <alignment horizontal="left" vertical="center" wrapText="1"/>
    </xf>
    <xf numFmtId="0" fontId="27" fillId="0" borderId="2" xfId="2" applyFont="1" applyBorder="1" applyAlignment="1">
      <alignment horizontal="center" vertical="center" wrapText="1"/>
    </xf>
    <xf numFmtId="0" fontId="27" fillId="3" borderId="2" xfId="0" applyFont="1" applyFill="1" applyBorder="1" applyAlignment="1">
      <alignment horizontal="center" vertical="center" wrapText="1"/>
    </xf>
    <xf numFmtId="0" fontId="27" fillId="0" borderId="2" xfId="0" applyFont="1" applyBorder="1" applyAlignment="1">
      <alignment horizontal="center" vertical="center" wrapText="1"/>
    </xf>
    <xf numFmtId="0" fontId="27" fillId="0" borderId="2" xfId="3" applyFont="1" applyBorder="1" applyAlignment="1">
      <alignment horizontal="center" vertical="center" wrapText="1"/>
    </xf>
    <xf numFmtId="0" fontId="27" fillId="0" borderId="0" xfId="2" applyFont="1" applyAlignment="1">
      <alignment horizontal="center" vertical="center"/>
    </xf>
    <xf numFmtId="0" fontId="8" fillId="4" borderId="2" xfId="4" applyFont="1" applyFill="1" applyBorder="1" applyAlignment="1">
      <alignment horizontal="center" vertical="center" wrapText="1"/>
    </xf>
    <xf numFmtId="0" fontId="7" fillId="4" borderId="2" xfId="4" applyFont="1" applyFill="1" applyBorder="1" applyAlignment="1">
      <alignment horizontal="center" vertical="center" wrapText="1"/>
    </xf>
    <xf numFmtId="0" fontId="7" fillId="0" borderId="2" xfId="4" applyFont="1" applyBorder="1" applyAlignment="1">
      <alignment horizontal="left" vertical="center" wrapText="1"/>
    </xf>
    <xf numFmtId="0" fontId="7" fillId="0" borderId="2" xfId="4" applyFont="1" applyBorder="1" applyAlignment="1">
      <alignment horizontal="center" vertical="center" wrapText="1"/>
    </xf>
    <xf numFmtId="0" fontId="3" fillId="0" borderId="2" xfId="4" applyFont="1" applyBorder="1" applyAlignment="1">
      <alignment vertical="center" wrapText="1"/>
    </xf>
    <xf numFmtId="0" fontId="3" fillId="0" borderId="2" xfId="4" applyFont="1" applyBorder="1" applyAlignment="1">
      <alignment horizontal="center" vertical="center" wrapText="1"/>
    </xf>
    <xf numFmtId="0" fontId="3" fillId="0" borderId="2" xfId="3" applyFont="1" applyBorder="1" applyAlignment="1">
      <alignment horizontal="center" vertical="center" wrapText="1"/>
    </xf>
    <xf numFmtId="4" fontId="28" fillId="0" borderId="0" xfId="0" applyNumberFormat="1" applyFont="1" applyAlignment="1">
      <alignment horizontal="center" vertical="center"/>
    </xf>
    <xf numFmtId="0" fontId="11" fillId="0" borderId="1" xfId="0" applyFont="1" applyBorder="1" applyAlignment="1">
      <alignment horizontal="center" vertical="center"/>
    </xf>
    <xf numFmtId="4" fontId="11" fillId="0" borderId="1" xfId="0" applyNumberFormat="1" applyFont="1" applyBorder="1" applyAlignment="1">
      <alignment horizontal="center" vertical="center"/>
    </xf>
    <xf numFmtId="4" fontId="29" fillId="0" borderId="0" xfId="0" applyNumberFormat="1" applyFont="1" applyAlignment="1">
      <alignment horizontal="center" vertical="center"/>
    </xf>
    <xf numFmtId="0" fontId="15" fillId="0" borderId="4" xfId="0" applyFont="1" applyBorder="1" applyAlignment="1">
      <alignment horizontal="center" vertical="center"/>
    </xf>
    <xf numFmtId="4" fontId="11" fillId="0" borderId="0" xfId="0" applyNumberFormat="1" applyFont="1" applyAlignment="1">
      <alignment horizontal="center" vertical="center"/>
    </xf>
    <xf numFmtId="0" fontId="11" fillId="0" borderId="0" xfId="0" applyFont="1" applyAlignment="1">
      <alignment horizontal="center" vertical="center"/>
    </xf>
    <xf numFmtId="0" fontId="23" fillId="4" borderId="2" xfId="4" applyFont="1" applyFill="1" applyBorder="1" applyAlignment="1">
      <alignment horizontal="center" vertical="center" wrapText="1"/>
    </xf>
    <xf numFmtId="0" fontId="6" fillId="0" borderId="2" xfId="4" applyFont="1" applyBorder="1" applyAlignment="1">
      <alignment horizontal="center" vertical="center" wrapText="1"/>
    </xf>
    <xf numFmtId="0" fontId="21" fillId="0" borderId="3" xfId="2" applyFont="1" applyBorder="1" applyAlignment="1">
      <alignment horizontal="center" vertical="center" wrapText="1"/>
    </xf>
    <xf numFmtId="0" fontId="21" fillId="0" borderId="3" xfId="4" applyFont="1" applyBorder="1" applyAlignment="1">
      <alignment horizontal="center" vertical="center" wrapText="1"/>
    </xf>
    <xf numFmtId="0" fontId="3" fillId="5" borderId="2" xfId="2" applyFont="1" applyFill="1" applyBorder="1" applyAlignment="1">
      <alignment horizontal="center" vertical="center" wrapText="1"/>
    </xf>
    <xf numFmtId="0" fontId="3" fillId="5" borderId="2" xfId="3" applyFont="1" applyFill="1" applyBorder="1" applyAlignment="1">
      <alignment vertical="center"/>
    </xf>
    <xf numFmtId="0" fontId="3" fillId="5" borderId="2" xfId="4" applyFont="1" applyFill="1" applyBorder="1" applyAlignment="1">
      <alignment horizontal="center" vertical="center" wrapText="1"/>
    </xf>
    <xf numFmtId="2" fontId="3" fillId="5" borderId="2" xfId="2" applyNumberFormat="1" applyFont="1" applyFill="1" applyBorder="1" applyAlignment="1">
      <alignment horizontal="center" vertical="center" wrapText="1"/>
    </xf>
    <xf numFmtId="166" fontId="3" fillId="5" borderId="2" xfId="2" applyNumberFormat="1" applyFont="1" applyFill="1" applyBorder="1" applyAlignment="1">
      <alignment horizontal="center" vertical="center" wrapText="1"/>
    </xf>
    <xf numFmtId="169" fontId="3" fillId="5" borderId="2" xfId="2" applyNumberFormat="1" applyFont="1" applyFill="1" applyBorder="1" applyAlignment="1">
      <alignment horizontal="center" vertical="center" wrapText="1"/>
    </xf>
    <xf numFmtId="0" fontId="5" fillId="5" borderId="2" xfId="2" applyFont="1" applyFill="1" applyBorder="1" applyAlignment="1">
      <alignment horizontal="center" vertical="center" wrapText="1"/>
    </xf>
    <xf numFmtId="0" fontId="5" fillId="5" borderId="2" xfId="3" applyFont="1" applyFill="1" applyBorder="1" applyAlignment="1">
      <alignment horizontal="center" vertical="center" wrapText="1"/>
    </xf>
    <xf numFmtId="2" fontId="5" fillId="5" borderId="2" xfId="2" applyNumberFormat="1" applyFont="1" applyFill="1" applyBorder="1" applyAlignment="1">
      <alignment horizontal="center" vertical="center" wrapText="1"/>
    </xf>
    <xf numFmtId="165" fontId="5" fillId="5" borderId="2" xfId="2" applyNumberFormat="1" applyFont="1" applyFill="1" applyBorder="1" applyAlignment="1">
      <alignment horizontal="center" vertical="center" wrapText="1"/>
    </xf>
    <xf numFmtId="0" fontId="27" fillId="0" borderId="2" xfId="4" applyFont="1" applyBorder="1" applyAlignment="1">
      <alignment vertical="center" wrapText="1"/>
    </xf>
    <xf numFmtId="0" fontId="27" fillId="0" borderId="2" xfId="4" applyFont="1" applyBorder="1" applyAlignment="1">
      <alignment horizontal="center" vertical="center" wrapText="1"/>
    </xf>
    <xf numFmtId="0" fontId="3" fillId="5" borderId="2" xfId="3" applyFont="1" applyFill="1" applyBorder="1" applyAlignment="1">
      <alignment vertical="center" wrapText="1"/>
    </xf>
    <xf numFmtId="0" fontId="6" fillId="5" borderId="2" xfId="4" applyFont="1" applyFill="1" applyBorder="1" applyAlignment="1">
      <alignment horizontal="center" vertical="center" wrapText="1"/>
    </xf>
    <xf numFmtId="0" fontId="27" fillId="5" borderId="2" xfId="3" applyFont="1" applyFill="1" applyBorder="1" applyAlignment="1">
      <alignment horizontal="center" vertical="center" wrapText="1"/>
    </xf>
    <xf numFmtId="0" fontId="21" fillId="0" borderId="0" xfId="1" applyFont="1" applyAlignment="1">
      <alignment horizontal="center" vertical="center" wrapText="1"/>
    </xf>
    <xf numFmtId="0" fontId="3" fillId="0" borderId="1" xfId="2" applyFont="1" applyBorder="1" applyAlignment="1">
      <alignment horizontal="center" vertical="center" wrapText="1"/>
    </xf>
  </cellXfs>
  <cellStyles count="101">
    <cellStyle name="Comma [0] 2" xfId="9"/>
    <cellStyle name="Comma 2" xfId="10"/>
    <cellStyle name="Comma 3" xfId="11"/>
    <cellStyle name="Comma 3 2" xfId="12"/>
    <cellStyle name="Comma 4" xfId="13"/>
    <cellStyle name="Comma 5" xfId="14"/>
    <cellStyle name="Comma 6" xfId="15"/>
    <cellStyle name="Comma 7" xfId="16"/>
    <cellStyle name="Comma 7 2" xfId="17"/>
    <cellStyle name="Comma 8" xfId="18"/>
    <cellStyle name="Normal 10" xfId="2"/>
    <cellStyle name="Normal 10 2" xfId="19"/>
    <cellStyle name="Normal 10 2 2" xfId="20"/>
    <cellStyle name="Normal 10 2 2 2" xfId="21"/>
    <cellStyle name="Normal 10 2 2 2 2" xfId="22"/>
    <cellStyle name="Normal 10 2 3" xfId="23"/>
    <cellStyle name="Normal 10 3" xfId="24"/>
    <cellStyle name="Normal 10 3 2" xfId="25"/>
    <cellStyle name="Normal 10 4" xfId="26"/>
    <cellStyle name="Normal 10 5" xfId="27"/>
    <cellStyle name="Normal 11" xfId="28"/>
    <cellStyle name="Normal 11 2" xfId="29"/>
    <cellStyle name="Normal 11 3" xfId="30"/>
    <cellStyle name="Normal 12" xfId="31"/>
    <cellStyle name="Normal 12 2" xfId="32"/>
    <cellStyle name="Normal 13" xfId="33"/>
    <cellStyle name="Normal 14" xfId="34"/>
    <cellStyle name="Normal 14 2" xfId="35"/>
    <cellStyle name="Normal 15" xfId="36"/>
    <cellStyle name="Normal 16" xfId="37"/>
    <cellStyle name="Normal 16 2" xfId="38"/>
    <cellStyle name="Normal 16 3" xfId="39"/>
    <cellStyle name="Normal 17" xfId="40"/>
    <cellStyle name="Normal 17 2" xfId="41"/>
    <cellStyle name="Normal 18" xfId="42"/>
    <cellStyle name="Normal 18 2" xfId="43"/>
    <cellStyle name="Normal 19" xfId="44"/>
    <cellStyle name="Normal 19 2" xfId="45"/>
    <cellStyle name="Normal 2" xfId="46"/>
    <cellStyle name="Normal 2 2" xfId="7"/>
    <cellStyle name="Normal 2 2 2" xfId="47"/>
    <cellStyle name="Normal 2 2 2 2" xfId="48"/>
    <cellStyle name="Normal 2 2 2 2 2" xfId="49"/>
    <cellStyle name="Normal 2 2 2 2 2 2" xfId="50"/>
    <cellStyle name="Normal 2 2 2 2 3" xfId="51"/>
    <cellStyle name="Normal 2 2 2 2 4" xfId="52"/>
    <cellStyle name="Normal 2 3" xfId="53"/>
    <cellStyle name="Normal 2 3 2" xfId="54"/>
    <cellStyle name="Normal 20" xfId="55"/>
    <cellStyle name="Normal 20 2" xfId="56"/>
    <cellStyle name="Normal 20 3" xfId="57"/>
    <cellStyle name="Normal 20 3 2" xfId="58"/>
    <cellStyle name="Normal 20 4" xfId="59"/>
    <cellStyle name="Normal 20 5" xfId="60"/>
    <cellStyle name="Normal 21" xfId="61"/>
    <cellStyle name="Normal 21 2" xfId="62"/>
    <cellStyle name="Normal 22" xfId="63"/>
    <cellStyle name="Normal 22 2" xfId="64"/>
    <cellStyle name="Normal 23" xfId="65"/>
    <cellStyle name="Normal 23 2" xfId="66"/>
    <cellStyle name="Normal 24" xfId="67"/>
    <cellStyle name="Normal 3" xfId="68"/>
    <cellStyle name="Normal 3 2" xfId="69"/>
    <cellStyle name="Normal 3 2 2" xfId="70"/>
    <cellStyle name="Normal 3 2 3" xfId="71"/>
    <cellStyle name="Normal 3 3" xfId="72"/>
    <cellStyle name="Normal 3 4" xfId="1"/>
    <cellStyle name="Normal 4" xfId="73"/>
    <cellStyle name="Normal 4 2" xfId="5"/>
    <cellStyle name="Normal 4 2 2" xfId="74"/>
    <cellStyle name="Normal 4 3" xfId="75"/>
    <cellStyle name="Normal 5" xfId="76"/>
    <cellStyle name="Normal 5 2" xfId="77"/>
    <cellStyle name="Normal 5 2 2" xfId="78"/>
    <cellStyle name="Normal 5 3" xfId="79"/>
    <cellStyle name="Normal 6" xfId="4"/>
    <cellStyle name="Normal 6 2" xfId="80"/>
    <cellStyle name="Normal 6 3" xfId="81"/>
    <cellStyle name="Normal 7" xfId="82"/>
    <cellStyle name="Normal 7 2" xfId="83"/>
    <cellStyle name="Normal 8" xfId="84"/>
    <cellStyle name="Normal 8 2" xfId="85"/>
    <cellStyle name="Normal 9" xfId="86"/>
    <cellStyle name="Normal 9 2" xfId="87"/>
    <cellStyle name="Normal 9 2 2" xfId="88"/>
    <cellStyle name="Normal_Ampop naxahashiv" xfId="89"/>
    <cellStyle name="Percent 2" xfId="90"/>
    <cellStyle name="Обычный" xfId="0" builtinId="0"/>
    <cellStyle name="Обычный 2" xfId="3"/>
    <cellStyle name="Обычный 2 2 2" xfId="91"/>
    <cellStyle name="Обычный 3" xfId="6"/>
    <cellStyle name="Обычный 3 2" xfId="93"/>
    <cellStyle name="Обычный 3 3" xfId="94"/>
    <cellStyle name="Обычный 3 4" xfId="92"/>
    <cellStyle name="Обычный 4" xfId="95"/>
    <cellStyle name="Обычный 5" xfId="96"/>
    <cellStyle name="Обычный 5 2" xfId="97"/>
    <cellStyle name="Обычный 6" xfId="98"/>
    <cellStyle name="Обычный 7" xfId="8"/>
    <cellStyle name="Плохой 2" xfId="99"/>
    <cellStyle name="Финансовый 2" xfId="1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tyles" Target="styles.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ESKTOP-PJNB9A5\Dream-2021\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SKTOP-PJNB9A5\Dream-2021\My%20fleshka\Smeta-%20Olimp%20Hanrakacaran\2020-Miqael\2021\2.%20Gyumri%20-Vardananc%20hraparak\2.%20Smeta-Gyumri-Vardananc%20hraparak-03.06.2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1350;&#1329;&#1341;&#1329;&#1331;&#1342;&#1333;&#1360;_2022\&#1341;&#1400;&#1397;-&#1392;&#1377;&#1396;&#1377;&#1397;&#1398;&#1412;\&#1329;&#1397;&#1379;&#1381;&#1399;&#1377;&#1407;\&#1350;&#1377;&#1389;&#1377;&#1392;&#1377;&#1399;&#1387;&#1406;-&#1329;&#1397;&#1379;&#1381;&#1399;&#1377;&#1407;\1.%20Smeta-Aygesh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sheetData sheetId="1">
        <row r="3">
          <cell r="I3">
            <v>1.8765099999999999</v>
          </cell>
          <cell r="J3">
            <v>3.0458799999999999</v>
          </cell>
          <cell r="K3">
            <v>1</v>
          </cell>
          <cell r="L3">
            <v>1.137</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H137"/>
  <sheetViews>
    <sheetView tabSelected="1" view="pageBreakPreview" topLeftCell="A121" zoomScaleNormal="100" zoomScaleSheetLayoutView="100" workbookViewId="0">
      <selection activeCell="B107" sqref="B107"/>
    </sheetView>
  </sheetViews>
  <sheetFormatPr defaultRowHeight="17.25"/>
  <cols>
    <col min="1" max="1" width="4.5703125" style="15" customWidth="1"/>
    <col min="2" max="2" width="63.5703125" style="15" customWidth="1"/>
    <col min="3" max="3" width="7.7109375" style="14" customWidth="1"/>
    <col min="4" max="4" width="12.42578125" style="14" customWidth="1"/>
    <col min="5" max="5" width="12.85546875" style="15" customWidth="1"/>
    <col min="6" max="6" width="19.5703125" style="21" customWidth="1"/>
    <col min="7" max="7" width="11" style="15" customWidth="1"/>
    <col min="8" max="8" width="12.85546875" style="15" bestFit="1" customWidth="1"/>
    <col min="9" max="9" width="13" style="15" bestFit="1" customWidth="1"/>
    <col min="10" max="10" width="12.28515625" style="15" customWidth="1"/>
    <col min="11" max="11" width="14.42578125" style="15" customWidth="1"/>
    <col min="12" max="255" width="9.140625" style="15"/>
    <col min="256" max="256" width="4.5703125" style="15" customWidth="1"/>
    <col min="257" max="257" width="49.5703125" style="15" customWidth="1"/>
    <col min="258" max="258" width="7.7109375" style="15" customWidth="1"/>
    <col min="259" max="259" width="12.42578125" style="15" customWidth="1"/>
    <col min="260" max="260" width="18.28515625" style="15" customWidth="1"/>
    <col min="261" max="261" width="12.85546875" style="15" customWidth="1"/>
    <col min="262" max="262" width="19.5703125" style="15" customWidth="1"/>
    <col min="263" max="263" width="11" style="15" customWidth="1"/>
    <col min="264" max="264" width="12.85546875" style="15" bestFit="1" customWidth="1"/>
    <col min="265" max="265" width="13" style="15" bestFit="1" customWidth="1"/>
    <col min="266" max="266" width="12.28515625" style="15" customWidth="1"/>
    <col min="267" max="267" width="14.42578125" style="15" customWidth="1"/>
    <col min="268" max="511" width="9.140625" style="15"/>
    <col min="512" max="512" width="4.5703125" style="15" customWidth="1"/>
    <col min="513" max="513" width="49.5703125" style="15" customWidth="1"/>
    <col min="514" max="514" width="7.7109375" style="15" customWidth="1"/>
    <col min="515" max="515" width="12.42578125" style="15" customWidth="1"/>
    <col min="516" max="516" width="18.28515625" style="15" customWidth="1"/>
    <col min="517" max="517" width="12.85546875" style="15" customWidth="1"/>
    <col min="518" max="518" width="19.5703125" style="15" customWidth="1"/>
    <col min="519" max="519" width="11" style="15" customWidth="1"/>
    <col min="520" max="520" width="12.85546875" style="15" bestFit="1" customWidth="1"/>
    <col min="521" max="521" width="13" style="15" bestFit="1" customWidth="1"/>
    <col min="522" max="522" width="12.28515625" style="15" customWidth="1"/>
    <col min="523" max="523" width="14.42578125" style="15" customWidth="1"/>
    <col min="524" max="767" width="9.140625" style="15"/>
    <col min="768" max="768" width="4.5703125" style="15" customWidth="1"/>
    <col min="769" max="769" width="49.5703125" style="15" customWidth="1"/>
    <col min="770" max="770" width="7.7109375" style="15" customWidth="1"/>
    <col min="771" max="771" width="12.42578125" style="15" customWidth="1"/>
    <col min="772" max="772" width="18.28515625" style="15" customWidth="1"/>
    <col min="773" max="773" width="12.85546875" style="15" customWidth="1"/>
    <col min="774" max="774" width="19.5703125" style="15" customWidth="1"/>
    <col min="775" max="775" width="11" style="15" customWidth="1"/>
    <col min="776" max="776" width="12.85546875" style="15" bestFit="1" customWidth="1"/>
    <col min="777" max="777" width="13" style="15" bestFit="1" customWidth="1"/>
    <col min="778" max="778" width="12.28515625" style="15" customWidth="1"/>
    <col min="779" max="779" width="14.42578125" style="15" customWidth="1"/>
    <col min="780" max="1023" width="9.140625" style="15"/>
    <col min="1024" max="1024" width="4.5703125" style="15" customWidth="1"/>
    <col min="1025" max="1025" width="49.5703125" style="15" customWidth="1"/>
    <col min="1026" max="1026" width="7.7109375" style="15" customWidth="1"/>
    <col min="1027" max="1027" width="12.42578125" style="15" customWidth="1"/>
    <col min="1028" max="1028" width="18.28515625" style="15" customWidth="1"/>
    <col min="1029" max="1029" width="12.85546875" style="15" customWidth="1"/>
    <col min="1030" max="1030" width="19.5703125" style="15" customWidth="1"/>
    <col min="1031" max="1031" width="11" style="15" customWidth="1"/>
    <col min="1032" max="1032" width="12.85546875" style="15" bestFit="1" customWidth="1"/>
    <col min="1033" max="1033" width="13" style="15" bestFit="1" customWidth="1"/>
    <col min="1034" max="1034" width="12.28515625" style="15" customWidth="1"/>
    <col min="1035" max="1035" width="14.42578125" style="15" customWidth="1"/>
    <col min="1036" max="1279" width="9.140625" style="15"/>
    <col min="1280" max="1280" width="4.5703125" style="15" customWidth="1"/>
    <col min="1281" max="1281" width="49.5703125" style="15" customWidth="1"/>
    <col min="1282" max="1282" width="7.7109375" style="15" customWidth="1"/>
    <col min="1283" max="1283" width="12.42578125" style="15" customWidth="1"/>
    <col min="1284" max="1284" width="18.28515625" style="15" customWidth="1"/>
    <col min="1285" max="1285" width="12.85546875" style="15" customWidth="1"/>
    <col min="1286" max="1286" width="19.5703125" style="15" customWidth="1"/>
    <col min="1287" max="1287" width="11" style="15" customWidth="1"/>
    <col min="1288" max="1288" width="12.85546875" style="15" bestFit="1" customWidth="1"/>
    <col min="1289" max="1289" width="13" style="15" bestFit="1" customWidth="1"/>
    <col min="1290" max="1290" width="12.28515625" style="15" customWidth="1"/>
    <col min="1291" max="1291" width="14.42578125" style="15" customWidth="1"/>
    <col min="1292" max="1535" width="9.140625" style="15"/>
    <col min="1536" max="1536" width="4.5703125" style="15" customWidth="1"/>
    <col min="1537" max="1537" width="49.5703125" style="15" customWidth="1"/>
    <col min="1538" max="1538" width="7.7109375" style="15" customWidth="1"/>
    <col min="1539" max="1539" width="12.42578125" style="15" customWidth="1"/>
    <col min="1540" max="1540" width="18.28515625" style="15" customWidth="1"/>
    <col min="1541" max="1541" width="12.85546875" style="15" customWidth="1"/>
    <col min="1542" max="1542" width="19.5703125" style="15" customWidth="1"/>
    <col min="1543" max="1543" width="11" style="15" customWidth="1"/>
    <col min="1544" max="1544" width="12.85546875" style="15" bestFit="1" customWidth="1"/>
    <col min="1545" max="1545" width="13" style="15" bestFit="1" customWidth="1"/>
    <col min="1546" max="1546" width="12.28515625" style="15" customWidth="1"/>
    <col min="1547" max="1547" width="14.42578125" style="15" customWidth="1"/>
    <col min="1548" max="1791" width="9.140625" style="15"/>
    <col min="1792" max="1792" width="4.5703125" style="15" customWidth="1"/>
    <col min="1793" max="1793" width="49.5703125" style="15" customWidth="1"/>
    <col min="1794" max="1794" width="7.7109375" style="15" customWidth="1"/>
    <col min="1795" max="1795" width="12.42578125" style="15" customWidth="1"/>
    <col min="1796" max="1796" width="18.28515625" style="15" customWidth="1"/>
    <col min="1797" max="1797" width="12.85546875" style="15" customWidth="1"/>
    <col min="1798" max="1798" width="19.5703125" style="15" customWidth="1"/>
    <col min="1799" max="1799" width="11" style="15" customWidth="1"/>
    <col min="1800" max="1800" width="12.85546875" style="15" bestFit="1" customWidth="1"/>
    <col min="1801" max="1801" width="13" style="15" bestFit="1" customWidth="1"/>
    <col min="1802" max="1802" width="12.28515625" style="15" customWidth="1"/>
    <col min="1803" max="1803" width="14.42578125" style="15" customWidth="1"/>
    <col min="1804" max="2047" width="9.140625" style="15"/>
    <col min="2048" max="2048" width="4.5703125" style="15" customWidth="1"/>
    <col min="2049" max="2049" width="49.5703125" style="15" customWidth="1"/>
    <col min="2050" max="2050" width="7.7109375" style="15" customWidth="1"/>
    <col min="2051" max="2051" width="12.42578125" style="15" customWidth="1"/>
    <col min="2052" max="2052" width="18.28515625" style="15" customWidth="1"/>
    <col min="2053" max="2053" width="12.85546875" style="15" customWidth="1"/>
    <col min="2054" max="2054" width="19.5703125" style="15" customWidth="1"/>
    <col min="2055" max="2055" width="11" style="15" customWidth="1"/>
    <col min="2056" max="2056" width="12.85546875" style="15" bestFit="1" customWidth="1"/>
    <col min="2057" max="2057" width="13" style="15" bestFit="1" customWidth="1"/>
    <col min="2058" max="2058" width="12.28515625" style="15" customWidth="1"/>
    <col min="2059" max="2059" width="14.42578125" style="15" customWidth="1"/>
    <col min="2060" max="2303" width="9.140625" style="15"/>
    <col min="2304" max="2304" width="4.5703125" style="15" customWidth="1"/>
    <col min="2305" max="2305" width="49.5703125" style="15" customWidth="1"/>
    <col min="2306" max="2306" width="7.7109375" style="15" customWidth="1"/>
    <col min="2307" max="2307" width="12.42578125" style="15" customWidth="1"/>
    <col min="2308" max="2308" width="18.28515625" style="15" customWidth="1"/>
    <col min="2309" max="2309" width="12.85546875" style="15" customWidth="1"/>
    <col min="2310" max="2310" width="19.5703125" style="15" customWidth="1"/>
    <col min="2311" max="2311" width="11" style="15" customWidth="1"/>
    <col min="2312" max="2312" width="12.85546875" style="15" bestFit="1" customWidth="1"/>
    <col min="2313" max="2313" width="13" style="15" bestFit="1" customWidth="1"/>
    <col min="2314" max="2314" width="12.28515625" style="15" customWidth="1"/>
    <col min="2315" max="2315" width="14.42578125" style="15" customWidth="1"/>
    <col min="2316" max="2559" width="9.140625" style="15"/>
    <col min="2560" max="2560" width="4.5703125" style="15" customWidth="1"/>
    <col min="2561" max="2561" width="49.5703125" style="15" customWidth="1"/>
    <col min="2562" max="2562" width="7.7109375" style="15" customWidth="1"/>
    <col min="2563" max="2563" width="12.42578125" style="15" customWidth="1"/>
    <col min="2564" max="2564" width="18.28515625" style="15" customWidth="1"/>
    <col min="2565" max="2565" width="12.85546875" style="15" customWidth="1"/>
    <col min="2566" max="2566" width="19.5703125" style="15" customWidth="1"/>
    <col min="2567" max="2567" width="11" style="15" customWidth="1"/>
    <col min="2568" max="2568" width="12.85546875" style="15" bestFit="1" customWidth="1"/>
    <col min="2569" max="2569" width="13" style="15" bestFit="1" customWidth="1"/>
    <col min="2570" max="2570" width="12.28515625" style="15" customWidth="1"/>
    <col min="2571" max="2571" width="14.42578125" style="15" customWidth="1"/>
    <col min="2572" max="2815" width="9.140625" style="15"/>
    <col min="2816" max="2816" width="4.5703125" style="15" customWidth="1"/>
    <col min="2817" max="2817" width="49.5703125" style="15" customWidth="1"/>
    <col min="2818" max="2818" width="7.7109375" style="15" customWidth="1"/>
    <col min="2819" max="2819" width="12.42578125" style="15" customWidth="1"/>
    <col min="2820" max="2820" width="18.28515625" style="15" customWidth="1"/>
    <col min="2821" max="2821" width="12.85546875" style="15" customWidth="1"/>
    <col min="2822" max="2822" width="19.5703125" style="15" customWidth="1"/>
    <col min="2823" max="2823" width="11" style="15" customWidth="1"/>
    <col min="2824" max="2824" width="12.85546875" style="15" bestFit="1" customWidth="1"/>
    <col min="2825" max="2825" width="13" style="15" bestFit="1" customWidth="1"/>
    <col min="2826" max="2826" width="12.28515625" style="15" customWidth="1"/>
    <col min="2827" max="2827" width="14.42578125" style="15" customWidth="1"/>
    <col min="2828" max="3071" width="9.140625" style="15"/>
    <col min="3072" max="3072" width="4.5703125" style="15" customWidth="1"/>
    <col min="3073" max="3073" width="49.5703125" style="15" customWidth="1"/>
    <col min="3074" max="3074" width="7.7109375" style="15" customWidth="1"/>
    <col min="3075" max="3075" width="12.42578125" style="15" customWidth="1"/>
    <col min="3076" max="3076" width="18.28515625" style="15" customWidth="1"/>
    <col min="3077" max="3077" width="12.85546875" style="15" customWidth="1"/>
    <col min="3078" max="3078" width="19.5703125" style="15" customWidth="1"/>
    <col min="3079" max="3079" width="11" style="15" customWidth="1"/>
    <col min="3080" max="3080" width="12.85546875" style="15" bestFit="1" customWidth="1"/>
    <col min="3081" max="3081" width="13" style="15" bestFit="1" customWidth="1"/>
    <col min="3082" max="3082" width="12.28515625" style="15" customWidth="1"/>
    <col min="3083" max="3083" width="14.42578125" style="15" customWidth="1"/>
    <col min="3084" max="3327" width="9.140625" style="15"/>
    <col min="3328" max="3328" width="4.5703125" style="15" customWidth="1"/>
    <col min="3329" max="3329" width="49.5703125" style="15" customWidth="1"/>
    <col min="3330" max="3330" width="7.7109375" style="15" customWidth="1"/>
    <col min="3331" max="3331" width="12.42578125" style="15" customWidth="1"/>
    <col min="3332" max="3332" width="18.28515625" style="15" customWidth="1"/>
    <col min="3333" max="3333" width="12.85546875" style="15" customWidth="1"/>
    <col min="3334" max="3334" width="19.5703125" style="15" customWidth="1"/>
    <col min="3335" max="3335" width="11" style="15" customWidth="1"/>
    <col min="3336" max="3336" width="12.85546875" style="15" bestFit="1" customWidth="1"/>
    <col min="3337" max="3337" width="13" style="15" bestFit="1" customWidth="1"/>
    <col min="3338" max="3338" width="12.28515625" style="15" customWidth="1"/>
    <col min="3339" max="3339" width="14.42578125" style="15" customWidth="1"/>
    <col min="3340" max="3583" width="9.140625" style="15"/>
    <col min="3584" max="3584" width="4.5703125" style="15" customWidth="1"/>
    <col min="3585" max="3585" width="49.5703125" style="15" customWidth="1"/>
    <col min="3586" max="3586" width="7.7109375" style="15" customWidth="1"/>
    <col min="3587" max="3587" width="12.42578125" style="15" customWidth="1"/>
    <col min="3588" max="3588" width="18.28515625" style="15" customWidth="1"/>
    <col min="3589" max="3589" width="12.85546875" style="15" customWidth="1"/>
    <col min="3590" max="3590" width="19.5703125" style="15" customWidth="1"/>
    <col min="3591" max="3591" width="11" style="15" customWidth="1"/>
    <col min="3592" max="3592" width="12.85546875" style="15" bestFit="1" customWidth="1"/>
    <col min="3593" max="3593" width="13" style="15" bestFit="1" customWidth="1"/>
    <col min="3594" max="3594" width="12.28515625" style="15" customWidth="1"/>
    <col min="3595" max="3595" width="14.42578125" style="15" customWidth="1"/>
    <col min="3596" max="3839" width="9.140625" style="15"/>
    <col min="3840" max="3840" width="4.5703125" style="15" customWidth="1"/>
    <col min="3841" max="3841" width="49.5703125" style="15" customWidth="1"/>
    <col min="3842" max="3842" width="7.7109375" style="15" customWidth="1"/>
    <col min="3843" max="3843" width="12.42578125" style="15" customWidth="1"/>
    <col min="3844" max="3844" width="18.28515625" style="15" customWidth="1"/>
    <col min="3845" max="3845" width="12.85546875" style="15" customWidth="1"/>
    <col min="3846" max="3846" width="19.5703125" style="15" customWidth="1"/>
    <col min="3847" max="3847" width="11" style="15" customWidth="1"/>
    <col min="3848" max="3848" width="12.85546875" style="15" bestFit="1" customWidth="1"/>
    <col min="3849" max="3849" width="13" style="15" bestFit="1" customWidth="1"/>
    <col min="3850" max="3850" width="12.28515625" style="15" customWidth="1"/>
    <col min="3851" max="3851" width="14.42578125" style="15" customWidth="1"/>
    <col min="3852" max="4095" width="9.140625" style="15"/>
    <col min="4096" max="4096" width="4.5703125" style="15" customWidth="1"/>
    <col min="4097" max="4097" width="49.5703125" style="15" customWidth="1"/>
    <col min="4098" max="4098" width="7.7109375" style="15" customWidth="1"/>
    <col min="4099" max="4099" width="12.42578125" style="15" customWidth="1"/>
    <col min="4100" max="4100" width="18.28515625" style="15" customWidth="1"/>
    <col min="4101" max="4101" width="12.85546875" style="15" customWidth="1"/>
    <col min="4102" max="4102" width="19.5703125" style="15" customWidth="1"/>
    <col min="4103" max="4103" width="11" style="15" customWidth="1"/>
    <col min="4104" max="4104" width="12.85546875" style="15" bestFit="1" customWidth="1"/>
    <col min="4105" max="4105" width="13" style="15" bestFit="1" customWidth="1"/>
    <col min="4106" max="4106" width="12.28515625" style="15" customWidth="1"/>
    <col min="4107" max="4107" width="14.42578125" style="15" customWidth="1"/>
    <col min="4108" max="4351" width="9.140625" style="15"/>
    <col min="4352" max="4352" width="4.5703125" style="15" customWidth="1"/>
    <col min="4353" max="4353" width="49.5703125" style="15" customWidth="1"/>
    <col min="4354" max="4354" width="7.7109375" style="15" customWidth="1"/>
    <col min="4355" max="4355" width="12.42578125" style="15" customWidth="1"/>
    <col min="4356" max="4356" width="18.28515625" style="15" customWidth="1"/>
    <col min="4357" max="4357" width="12.85546875" style="15" customWidth="1"/>
    <col min="4358" max="4358" width="19.5703125" style="15" customWidth="1"/>
    <col min="4359" max="4359" width="11" style="15" customWidth="1"/>
    <col min="4360" max="4360" width="12.85546875" style="15" bestFit="1" customWidth="1"/>
    <col min="4361" max="4361" width="13" style="15" bestFit="1" customWidth="1"/>
    <col min="4362" max="4362" width="12.28515625" style="15" customWidth="1"/>
    <col min="4363" max="4363" width="14.42578125" style="15" customWidth="1"/>
    <col min="4364" max="4607" width="9.140625" style="15"/>
    <col min="4608" max="4608" width="4.5703125" style="15" customWidth="1"/>
    <col min="4609" max="4609" width="49.5703125" style="15" customWidth="1"/>
    <col min="4610" max="4610" width="7.7109375" style="15" customWidth="1"/>
    <col min="4611" max="4611" width="12.42578125" style="15" customWidth="1"/>
    <col min="4612" max="4612" width="18.28515625" style="15" customWidth="1"/>
    <col min="4613" max="4613" width="12.85546875" style="15" customWidth="1"/>
    <col min="4614" max="4614" width="19.5703125" style="15" customWidth="1"/>
    <col min="4615" max="4615" width="11" style="15" customWidth="1"/>
    <col min="4616" max="4616" width="12.85546875" style="15" bestFit="1" customWidth="1"/>
    <col min="4617" max="4617" width="13" style="15" bestFit="1" customWidth="1"/>
    <col min="4618" max="4618" width="12.28515625" style="15" customWidth="1"/>
    <col min="4619" max="4619" width="14.42578125" style="15" customWidth="1"/>
    <col min="4620" max="4863" width="9.140625" style="15"/>
    <col min="4864" max="4864" width="4.5703125" style="15" customWidth="1"/>
    <col min="4865" max="4865" width="49.5703125" style="15" customWidth="1"/>
    <col min="4866" max="4866" width="7.7109375" style="15" customWidth="1"/>
    <col min="4867" max="4867" width="12.42578125" style="15" customWidth="1"/>
    <col min="4868" max="4868" width="18.28515625" style="15" customWidth="1"/>
    <col min="4869" max="4869" width="12.85546875" style="15" customWidth="1"/>
    <col min="4870" max="4870" width="19.5703125" style="15" customWidth="1"/>
    <col min="4871" max="4871" width="11" style="15" customWidth="1"/>
    <col min="4872" max="4872" width="12.85546875" style="15" bestFit="1" customWidth="1"/>
    <col min="4873" max="4873" width="13" style="15" bestFit="1" customWidth="1"/>
    <col min="4874" max="4874" width="12.28515625" style="15" customWidth="1"/>
    <col min="4875" max="4875" width="14.42578125" style="15" customWidth="1"/>
    <col min="4876" max="5119" width="9.140625" style="15"/>
    <col min="5120" max="5120" width="4.5703125" style="15" customWidth="1"/>
    <col min="5121" max="5121" width="49.5703125" style="15" customWidth="1"/>
    <col min="5122" max="5122" width="7.7109375" style="15" customWidth="1"/>
    <col min="5123" max="5123" width="12.42578125" style="15" customWidth="1"/>
    <col min="5124" max="5124" width="18.28515625" style="15" customWidth="1"/>
    <col min="5125" max="5125" width="12.85546875" style="15" customWidth="1"/>
    <col min="5126" max="5126" width="19.5703125" style="15" customWidth="1"/>
    <col min="5127" max="5127" width="11" style="15" customWidth="1"/>
    <col min="5128" max="5128" width="12.85546875" style="15" bestFit="1" customWidth="1"/>
    <col min="5129" max="5129" width="13" style="15" bestFit="1" customWidth="1"/>
    <col min="5130" max="5130" width="12.28515625" style="15" customWidth="1"/>
    <col min="5131" max="5131" width="14.42578125" style="15" customWidth="1"/>
    <col min="5132" max="5375" width="9.140625" style="15"/>
    <col min="5376" max="5376" width="4.5703125" style="15" customWidth="1"/>
    <col min="5377" max="5377" width="49.5703125" style="15" customWidth="1"/>
    <col min="5378" max="5378" width="7.7109375" style="15" customWidth="1"/>
    <col min="5379" max="5379" width="12.42578125" style="15" customWidth="1"/>
    <col min="5380" max="5380" width="18.28515625" style="15" customWidth="1"/>
    <col min="5381" max="5381" width="12.85546875" style="15" customWidth="1"/>
    <col min="5382" max="5382" width="19.5703125" style="15" customWidth="1"/>
    <col min="5383" max="5383" width="11" style="15" customWidth="1"/>
    <col min="5384" max="5384" width="12.85546875" style="15" bestFit="1" customWidth="1"/>
    <col min="5385" max="5385" width="13" style="15" bestFit="1" customWidth="1"/>
    <col min="5386" max="5386" width="12.28515625" style="15" customWidth="1"/>
    <col min="5387" max="5387" width="14.42578125" style="15" customWidth="1"/>
    <col min="5388" max="5631" width="9.140625" style="15"/>
    <col min="5632" max="5632" width="4.5703125" style="15" customWidth="1"/>
    <col min="5633" max="5633" width="49.5703125" style="15" customWidth="1"/>
    <col min="5634" max="5634" width="7.7109375" style="15" customWidth="1"/>
    <col min="5635" max="5635" width="12.42578125" style="15" customWidth="1"/>
    <col min="5636" max="5636" width="18.28515625" style="15" customWidth="1"/>
    <col min="5637" max="5637" width="12.85546875" style="15" customWidth="1"/>
    <col min="5638" max="5638" width="19.5703125" style="15" customWidth="1"/>
    <col min="5639" max="5639" width="11" style="15" customWidth="1"/>
    <col min="5640" max="5640" width="12.85546875" style="15" bestFit="1" customWidth="1"/>
    <col min="5641" max="5641" width="13" style="15" bestFit="1" customWidth="1"/>
    <col min="5642" max="5642" width="12.28515625" style="15" customWidth="1"/>
    <col min="5643" max="5643" width="14.42578125" style="15" customWidth="1"/>
    <col min="5644" max="5887" width="9.140625" style="15"/>
    <col min="5888" max="5888" width="4.5703125" style="15" customWidth="1"/>
    <col min="5889" max="5889" width="49.5703125" style="15" customWidth="1"/>
    <col min="5890" max="5890" width="7.7109375" style="15" customWidth="1"/>
    <col min="5891" max="5891" width="12.42578125" style="15" customWidth="1"/>
    <col min="5892" max="5892" width="18.28515625" style="15" customWidth="1"/>
    <col min="5893" max="5893" width="12.85546875" style="15" customWidth="1"/>
    <col min="5894" max="5894" width="19.5703125" style="15" customWidth="1"/>
    <col min="5895" max="5895" width="11" style="15" customWidth="1"/>
    <col min="5896" max="5896" width="12.85546875" style="15" bestFit="1" customWidth="1"/>
    <col min="5897" max="5897" width="13" style="15" bestFit="1" customWidth="1"/>
    <col min="5898" max="5898" width="12.28515625" style="15" customWidth="1"/>
    <col min="5899" max="5899" width="14.42578125" style="15" customWidth="1"/>
    <col min="5900" max="6143" width="9.140625" style="15"/>
    <col min="6144" max="6144" width="4.5703125" style="15" customWidth="1"/>
    <col min="6145" max="6145" width="49.5703125" style="15" customWidth="1"/>
    <col min="6146" max="6146" width="7.7109375" style="15" customWidth="1"/>
    <col min="6147" max="6147" width="12.42578125" style="15" customWidth="1"/>
    <col min="6148" max="6148" width="18.28515625" style="15" customWidth="1"/>
    <col min="6149" max="6149" width="12.85546875" style="15" customWidth="1"/>
    <col min="6150" max="6150" width="19.5703125" style="15" customWidth="1"/>
    <col min="6151" max="6151" width="11" style="15" customWidth="1"/>
    <col min="6152" max="6152" width="12.85546875" style="15" bestFit="1" customWidth="1"/>
    <col min="6153" max="6153" width="13" style="15" bestFit="1" customWidth="1"/>
    <col min="6154" max="6154" width="12.28515625" style="15" customWidth="1"/>
    <col min="6155" max="6155" width="14.42578125" style="15" customWidth="1"/>
    <col min="6156" max="6399" width="9.140625" style="15"/>
    <col min="6400" max="6400" width="4.5703125" style="15" customWidth="1"/>
    <col min="6401" max="6401" width="49.5703125" style="15" customWidth="1"/>
    <col min="6402" max="6402" width="7.7109375" style="15" customWidth="1"/>
    <col min="6403" max="6403" width="12.42578125" style="15" customWidth="1"/>
    <col min="6404" max="6404" width="18.28515625" style="15" customWidth="1"/>
    <col min="6405" max="6405" width="12.85546875" style="15" customWidth="1"/>
    <col min="6406" max="6406" width="19.5703125" style="15" customWidth="1"/>
    <col min="6407" max="6407" width="11" style="15" customWidth="1"/>
    <col min="6408" max="6408" width="12.85546875" style="15" bestFit="1" customWidth="1"/>
    <col min="6409" max="6409" width="13" style="15" bestFit="1" customWidth="1"/>
    <col min="6410" max="6410" width="12.28515625" style="15" customWidth="1"/>
    <col min="6411" max="6411" width="14.42578125" style="15" customWidth="1"/>
    <col min="6412" max="6655" width="9.140625" style="15"/>
    <col min="6656" max="6656" width="4.5703125" style="15" customWidth="1"/>
    <col min="6657" max="6657" width="49.5703125" style="15" customWidth="1"/>
    <col min="6658" max="6658" width="7.7109375" style="15" customWidth="1"/>
    <col min="6659" max="6659" width="12.42578125" style="15" customWidth="1"/>
    <col min="6660" max="6660" width="18.28515625" style="15" customWidth="1"/>
    <col min="6661" max="6661" width="12.85546875" style="15" customWidth="1"/>
    <col min="6662" max="6662" width="19.5703125" style="15" customWidth="1"/>
    <col min="6663" max="6663" width="11" style="15" customWidth="1"/>
    <col min="6664" max="6664" width="12.85546875" style="15" bestFit="1" customWidth="1"/>
    <col min="6665" max="6665" width="13" style="15" bestFit="1" customWidth="1"/>
    <col min="6666" max="6666" width="12.28515625" style="15" customWidth="1"/>
    <col min="6667" max="6667" width="14.42578125" style="15" customWidth="1"/>
    <col min="6668" max="6911" width="9.140625" style="15"/>
    <col min="6912" max="6912" width="4.5703125" style="15" customWidth="1"/>
    <col min="6913" max="6913" width="49.5703125" style="15" customWidth="1"/>
    <col min="6914" max="6914" width="7.7109375" style="15" customWidth="1"/>
    <col min="6915" max="6915" width="12.42578125" style="15" customWidth="1"/>
    <col min="6916" max="6916" width="18.28515625" style="15" customWidth="1"/>
    <col min="6917" max="6917" width="12.85546875" style="15" customWidth="1"/>
    <col min="6918" max="6918" width="19.5703125" style="15" customWidth="1"/>
    <col min="6919" max="6919" width="11" style="15" customWidth="1"/>
    <col min="6920" max="6920" width="12.85546875" style="15" bestFit="1" customWidth="1"/>
    <col min="6921" max="6921" width="13" style="15" bestFit="1" customWidth="1"/>
    <col min="6922" max="6922" width="12.28515625" style="15" customWidth="1"/>
    <col min="6923" max="6923" width="14.42578125" style="15" customWidth="1"/>
    <col min="6924" max="7167" width="9.140625" style="15"/>
    <col min="7168" max="7168" width="4.5703125" style="15" customWidth="1"/>
    <col min="7169" max="7169" width="49.5703125" style="15" customWidth="1"/>
    <col min="7170" max="7170" width="7.7109375" style="15" customWidth="1"/>
    <col min="7171" max="7171" width="12.42578125" style="15" customWidth="1"/>
    <col min="7172" max="7172" width="18.28515625" style="15" customWidth="1"/>
    <col min="7173" max="7173" width="12.85546875" style="15" customWidth="1"/>
    <col min="7174" max="7174" width="19.5703125" style="15" customWidth="1"/>
    <col min="7175" max="7175" width="11" style="15" customWidth="1"/>
    <col min="7176" max="7176" width="12.85546875" style="15" bestFit="1" customWidth="1"/>
    <col min="7177" max="7177" width="13" style="15" bestFit="1" customWidth="1"/>
    <col min="7178" max="7178" width="12.28515625" style="15" customWidth="1"/>
    <col min="7179" max="7179" width="14.42578125" style="15" customWidth="1"/>
    <col min="7180" max="7423" width="9.140625" style="15"/>
    <col min="7424" max="7424" width="4.5703125" style="15" customWidth="1"/>
    <col min="7425" max="7425" width="49.5703125" style="15" customWidth="1"/>
    <col min="7426" max="7426" width="7.7109375" style="15" customWidth="1"/>
    <col min="7427" max="7427" width="12.42578125" style="15" customWidth="1"/>
    <col min="7428" max="7428" width="18.28515625" style="15" customWidth="1"/>
    <col min="7429" max="7429" width="12.85546875" style="15" customWidth="1"/>
    <col min="7430" max="7430" width="19.5703125" style="15" customWidth="1"/>
    <col min="7431" max="7431" width="11" style="15" customWidth="1"/>
    <col min="7432" max="7432" width="12.85546875" style="15" bestFit="1" customWidth="1"/>
    <col min="7433" max="7433" width="13" style="15" bestFit="1" customWidth="1"/>
    <col min="7434" max="7434" width="12.28515625" style="15" customWidth="1"/>
    <col min="7435" max="7435" width="14.42578125" style="15" customWidth="1"/>
    <col min="7436" max="7679" width="9.140625" style="15"/>
    <col min="7680" max="7680" width="4.5703125" style="15" customWidth="1"/>
    <col min="7681" max="7681" width="49.5703125" style="15" customWidth="1"/>
    <col min="7682" max="7682" width="7.7109375" style="15" customWidth="1"/>
    <col min="7683" max="7683" width="12.42578125" style="15" customWidth="1"/>
    <col min="7684" max="7684" width="18.28515625" style="15" customWidth="1"/>
    <col min="7685" max="7685" width="12.85546875" style="15" customWidth="1"/>
    <col min="7686" max="7686" width="19.5703125" style="15" customWidth="1"/>
    <col min="7687" max="7687" width="11" style="15" customWidth="1"/>
    <col min="7688" max="7688" width="12.85546875" style="15" bestFit="1" customWidth="1"/>
    <col min="7689" max="7689" width="13" style="15" bestFit="1" customWidth="1"/>
    <col min="7690" max="7690" width="12.28515625" style="15" customWidth="1"/>
    <col min="7691" max="7691" width="14.42578125" style="15" customWidth="1"/>
    <col min="7692" max="7935" width="9.140625" style="15"/>
    <col min="7936" max="7936" width="4.5703125" style="15" customWidth="1"/>
    <col min="7937" max="7937" width="49.5703125" style="15" customWidth="1"/>
    <col min="7938" max="7938" width="7.7109375" style="15" customWidth="1"/>
    <col min="7939" max="7939" width="12.42578125" style="15" customWidth="1"/>
    <col min="7940" max="7940" width="18.28515625" style="15" customWidth="1"/>
    <col min="7941" max="7941" width="12.85546875" style="15" customWidth="1"/>
    <col min="7942" max="7942" width="19.5703125" style="15" customWidth="1"/>
    <col min="7943" max="7943" width="11" style="15" customWidth="1"/>
    <col min="7944" max="7944" width="12.85546875" style="15" bestFit="1" customWidth="1"/>
    <col min="7945" max="7945" width="13" style="15" bestFit="1" customWidth="1"/>
    <col min="7946" max="7946" width="12.28515625" style="15" customWidth="1"/>
    <col min="7947" max="7947" width="14.42578125" style="15" customWidth="1"/>
    <col min="7948" max="8191" width="9.140625" style="15"/>
    <col min="8192" max="8192" width="4.5703125" style="15" customWidth="1"/>
    <col min="8193" max="8193" width="49.5703125" style="15" customWidth="1"/>
    <col min="8194" max="8194" width="7.7109375" style="15" customWidth="1"/>
    <col min="8195" max="8195" width="12.42578125" style="15" customWidth="1"/>
    <col min="8196" max="8196" width="18.28515625" style="15" customWidth="1"/>
    <col min="8197" max="8197" width="12.85546875" style="15" customWidth="1"/>
    <col min="8198" max="8198" width="19.5703125" style="15" customWidth="1"/>
    <col min="8199" max="8199" width="11" style="15" customWidth="1"/>
    <col min="8200" max="8200" width="12.85546875" style="15" bestFit="1" customWidth="1"/>
    <col min="8201" max="8201" width="13" style="15" bestFit="1" customWidth="1"/>
    <col min="8202" max="8202" width="12.28515625" style="15" customWidth="1"/>
    <col min="8203" max="8203" width="14.42578125" style="15" customWidth="1"/>
    <col min="8204" max="8447" width="9.140625" style="15"/>
    <col min="8448" max="8448" width="4.5703125" style="15" customWidth="1"/>
    <col min="8449" max="8449" width="49.5703125" style="15" customWidth="1"/>
    <col min="8450" max="8450" width="7.7109375" style="15" customWidth="1"/>
    <col min="8451" max="8451" width="12.42578125" style="15" customWidth="1"/>
    <col min="8452" max="8452" width="18.28515625" style="15" customWidth="1"/>
    <col min="8453" max="8453" width="12.85546875" style="15" customWidth="1"/>
    <col min="8454" max="8454" width="19.5703125" style="15" customWidth="1"/>
    <col min="8455" max="8455" width="11" style="15" customWidth="1"/>
    <col min="8456" max="8456" width="12.85546875" style="15" bestFit="1" customWidth="1"/>
    <col min="8457" max="8457" width="13" style="15" bestFit="1" customWidth="1"/>
    <col min="8458" max="8458" width="12.28515625" style="15" customWidth="1"/>
    <col min="8459" max="8459" width="14.42578125" style="15" customWidth="1"/>
    <col min="8460" max="8703" width="9.140625" style="15"/>
    <col min="8704" max="8704" width="4.5703125" style="15" customWidth="1"/>
    <col min="8705" max="8705" width="49.5703125" style="15" customWidth="1"/>
    <col min="8706" max="8706" width="7.7109375" style="15" customWidth="1"/>
    <col min="8707" max="8707" width="12.42578125" style="15" customWidth="1"/>
    <col min="8708" max="8708" width="18.28515625" style="15" customWidth="1"/>
    <col min="8709" max="8709" width="12.85546875" style="15" customWidth="1"/>
    <col min="8710" max="8710" width="19.5703125" style="15" customWidth="1"/>
    <col min="8711" max="8711" width="11" style="15" customWidth="1"/>
    <col min="8712" max="8712" width="12.85546875" style="15" bestFit="1" customWidth="1"/>
    <col min="8713" max="8713" width="13" style="15" bestFit="1" customWidth="1"/>
    <col min="8714" max="8714" width="12.28515625" style="15" customWidth="1"/>
    <col min="8715" max="8715" width="14.42578125" style="15" customWidth="1"/>
    <col min="8716" max="8959" width="9.140625" style="15"/>
    <col min="8960" max="8960" width="4.5703125" style="15" customWidth="1"/>
    <col min="8961" max="8961" width="49.5703125" style="15" customWidth="1"/>
    <col min="8962" max="8962" width="7.7109375" style="15" customWidth="1"/>
    <col min="8963" max="8963" width="12.42578125" style="15" customWidth="1"/>
    <col min="8964" max="8964" width="18.28515625" style="15" customWidth="1"/>
    <col min="8965" max="8965" width="12.85546875" style="15" customWidth="1"/>
    <col min="8966" max="8966" width="19.5703125" style="15" customWidth="1"/>
    <col min="8967" max="8967" width="11" style="15" customWidth="1"/>
    <col min="8968" max="8968" width="12.85546875" style="15" bestFit="1" customWidth="1"/>
    <col min="8969" max="8969" width="13" style="15" bestFit="1" customWidth="1"/>
    <col min="8970" max="8970" width="12.28515625" style="15" customWidth="1"/>
    <col min="8971" max="8971" width="14.42578125" style="15" customWidth="1"/>
    <col min="8972" max="9215" width="9.140625" style="15"/>
    <col min="9216" max="9216" width="4.5703125" style="15" customWidth="1"/>
    <col min="9217" max="9217" width="49.5703125" style="15" customWidth="1"/>
    <col min="9218" max="9218" width="7.7109375" style="15" customWidth="1"/>
    <col min="9219" max="9219" width="12.42578125" style="15" customWidth="1"/>
    <col min="9220" max="9220" width="18.28515625" style="15" customWidth="1"/>
    <col min="9221" max="9221" width="12.85546875" style="15" customWidth="1"/>
    <col min="9222" max="9222" width="19.5703125" style="15" customWidth="1"/>
    <col min="9223" max="9223" width="11" style="15" customWidth="1"/>
    <col min="9224" max="9224" width="12.85546875" style="15" bestFit="1" customWidth="1"/>
    <col min="9225" max="9225" width="13" style="15" bestFit="1" customWidth="1"/>
    <col min="9226" max="9226" width="12.28515625" style="15" customWidth="1"/>
    <col min="9227" max="9227" width="14.42578125" style="15" customWidth="1"/>
    <col min="9228" max="9471" width="9.140625" style="15"/>
    <col min="9472" max="9472" width="4.5703125" style="15" customWidth="1"/>
    <col min="9473" max="9473" width="49.5703125" style="15" customWidth="1"/>
    <col min="9474" max="9474" width="7.7109375" style="15" customWidth="1"/>
    <col min="9475" max="9475" width="12.42578125" style="15" customWidth="1"/>
    <col min="9476" max="9476" width="18.28515625" style="15" customWidth="1"/>
    <col min="9477" max="9477" width="12.85546875" style="15" customWidth="1"/>
    <col min="9478" max="9478" width="19.5703125" style="15" customWidth="1"/>
    <col min="9479" max="9479" width="11" style="15" customWidth="1"/>
    <col min="9480" max="9480" width="12.85546875" style="15" bestFit="1" customWidth="1"/>
    <col min="9481" max="9481" width="13" style="15" bestFit="1" customWidth="1"/>
    <col min="9482" max="9482" width="12.28515625" style="15" customWidth="1"/>
    <col min="9483" max="9483" width="14.42578125" style="15" customWidth="1"/>
    <col min="9484" max="9727" width="9.140625" style="15"/>
    <col min="9728" max="9728" width="4.5703125" style="15" customWidth="1"/>
    <col min="9729" max="9729" width="49.5703125" style="15" customWidth="1"/>
    <col min="9730" max="9730" width="7.7109375" style="15" customWidth="1"/>
    <col min="9731" max="9731" width="12.42578125" style="15" customWidth="1"/>
    <col min="9732" max="9732" width="18.28515625" style="15" customWidth="1"/>
    <col min="9733" max="9733" width="12.85546875" style="15" customWidth="1"/>
    <col min="9734" max="9734" width="19.5703125" style="15" customWidth="1"/>
    <col min="9735" max="9735" width="11" style="15" customWidth="1"/>
    <col min="9736" max="9736" width="12.85546875" style="15" bestFit="1" customWidth="1"/>
    <col min="9737" max="9737" width="13" style="15" bestFit="1" customWidth="1"/>
    <col min="9738" max="9738" width="12.28515625" style="15" customWidth="1"/>
    <col min="9739" max="9739" width="14.42578125" style="15" customWidth="1"/>
    <col min="9740" max="9983" width="9.140625" style="15"/>
    <col min="9984" max="9984" width="4.5703125" style="15" customWidth="1"/>
    <col min="9985" max="9985" width="49.5703125" style="15" customWidth="1"/>
    <col min="9986" max="9986" width="7.7109375" style="15" customWidth="1"/>
    <col min="9987" max="9987" width="12.42578125" style="15" customWidth="1"/>
    <col min="9988" max="9988" width="18.28515625" style="15" customWidth="1"/>
    <col min="9989" max="9989" width="12.85546875" style="15" customWidth="1"/>
    <col min="9990" max="9990" width="19.5703125" style="15" customWidth="1"/>
    <col min="9991" max="9991" width="11" style="15" customWidth="1"/>
    <col min="9992" max="9992" width="12.85546875" style="15" bestFit="1" customWidth="1"/>
    <col min="9993" max="9993" width="13" style="15" bestFit="1" customWidth="1"/>
    <col min="9994" max="9994" width="12.28515625" style="15" customWidth="1"/>
    <col min="9995" max="9995" width="14.42578125" style="15" customWidth="1"/>
    <col min="9996" max="10239" width="9.140625" style="15"/>
    <col min="10240" max="10240" width="4.5703125" style="15" customWidth="1"/>
    <col min="10241" max="10241" width="49.5703125" style="15" customWidth="1"/>
    <col min="10242" max="10242" width="7.7109375" style="15" customWidth="1"/>
    <col min="10243" max="10243" width="12.42578125" style="15" customWidth="1"/>
    <col min="10244" max="10244" width="18.28515625" style="15" customWidth="1"/>
    <col min="10245" max="10245" width="12.85546875" style="15" customWidth="1"/>
    <col min="10246" max="10246" width="19.5703125" style="15" customWidth="1"/>
    <col min="10247" max="10247" width="11" style="15" customWidth="1"/>
    <col min="10248" max="10248" width="12.85546875" style="15" bestFit="1" customWidth="1"/>
    <col min="10249" max="10249" width="13" style="15" bestFit="1" customWidth="1"/>
    <col min="10250" max="10250" width="12.28515625" style="15" customWidth="1"/>
    <col min="10251" max="10251" width="14.42578125" style="15" customWidth="1"/>
    <col min="10252" max="10495" width="9.140625" style="15"/>
    <col min="10496" max="10496" width="4.5703125" style="15" customWidth="1"/>
    <col min="10497" max="10497" width="49.5703125" style="15" customWidth="1"/>
    <col min="10498" max="10498" width="7.7109375" style="15" customWidth="1"/>
    <col min="10499" max="10499" width="12.42578125" style="15" customWidth="1"/>
    <col min="10500" max="10500" width="18.28515625" style="15" customWidth="1"/>
    <col min="10501" max="10501" width="12.85546875" style="15" customWidth="1"/>
    <col min="10502" max="10502" width="19.5703125" style="15" customWidth="1"/>
    <col min="10503" max="10503" width="11" style="15" customWidth="1"/>
    <col min="10504" max="10504" width="12.85546875" style="15" bestFit="1" customWidth="1"/>
    <col min="10505" max="10505" width="13" style="15" bestFit="1" customWidth="1"/>
    <col min="10506" max="10506" width="12.28515625" style="15" customWidth="1"/>
    <col min="10507" max="10507" width="14.42578125" style="15" customWidth="1"/>
    <col min="10508" max="10751" width="9.140625" style="15"/>
    <col min="10752" max="10752" width="4.5703125" style="15" customWidth="1"/>
    <col min="10753" max="10753" width="49.5703125" style="15" customWidth="1"/>
    <col min="10754" max="10754" width="7.7109375" style="15" customWidth="1"/>
    <col min="10755" max="10755" width="12.42578125" style="15" customWidth="1"/>
    <col min="10756" max="10756" width="18.28515625" style="15" customWidth="1"/>
    <col min="10757" max="10757" width="12.85546875" style="15" customWidth="1"/>
    <col min="10758" max="10758" width="19.5703125" style="15" customWidth="1"/>
    <col min="10759" max="10759" width="11" style="15" customWidth="1"/>
    <col min="10760" max="10760" width="12.85546875" style="15" bestFit="1" customWidth="1"/>
    <col min="10761" max="10761" width="13" style="15" bestFit="1" customWidth="1"/>
    <col min="10762" max="10762" width="12.28515625" style="15" customWidth="1"/>
    <col min="10763" max="10763" width="14.42578125" style="15" customWidth="1"/>
    <col min="10764" max="11007" width="9.140625" style="15"/>
    <col min="11008" max="11008" width="4.5703125" style="15" customWidth="1"/>
    <col min="11009" max="11009" width="49.5703125" style="15" customWidth="1"/>
    <col min="11010" max="11010" width="7.7109375" style="15" customWidth="1"/>
    <col min="11011" max="11011" width="12.42578125" style="15" customWidth="1"/>
    <col min="11012" max="11012" width="18.28515625" style="15" customWidth="1"/>
    <col min="11013" max="11013" width="12.85546875" style="15" customWidth="1"/>
    <col min="11014" max="11014" width="19.5703125" style="15" customWidth="1"/>
    <col min="11015" max="11015" width="11" style="15" customWidth="1"/>
    <col min="11016" max="11016" width="12.85546875" style="15" bestFit="1" customWidth="1"/>
    <col min="11017" max="11017" width="13" style="15" bestFit="1" customWidth="1"/>
    <col min="11018" max="11018" width="12.28515625" style="15" customWidth="1"/>
    <col min="11019" max="11019" width="14.42578125" style="15" customWidth="1"/>
    <col min="11020" max="11263" width="9.140625" style="15"/>
    <col min="11264" max="11264" width="4.5703125" style="15" customWidth="1"/>
    <col min="11265" max="11265" width="49.5703125" style="15" customWidth="1"/>
    <col min="11266" max="11266" width="7.7109375" style="15" customWidth="1"/>
    <col min="11267" max="11267" width="12.42578125" style="15" customWidth="1"/>
    <col min="11268" max="11268" width="18.28515625" style="15" customWidth="1"/>
    <col min="11269" max="11269" width="12.85546875" style="15" customWidth="1"/>
    <col min="11270" max="11270" width="19.5703125" style="15" customWidth="1"/>
    <col min="11271" max="11271" width="11" style="15" customWidth="1"/>
    <col min="11272" max="11272" width="12.85546875" style="15" bestFit="1" customWidth="1"/>
    <col min="11273" max="11273" width="13" style="15" bestFit="1" customWidth="1"/>
    <col min="11274" max="11274" width="12.28515625" style="15" customWidth="1"/>
    <col min="11275" max="11275" width="14.42578125" style="15" customWidth="1"/>
    <col min="11276" max="11519" width="9.140625" style="15"/>
    <col min="11520" max="11520" width="4.5703125" style="15" customWidth="1"/>
    <col min="11521" max="11521" width="49.5703125" style="15" customWidth="1"/>
    <col min="11522" max="11522" width="7.7109375" style="15" customWidth="1"/>
    <col min="11523" max="11523" width="12.42578125" style="15" customWidth="1"/>
    <col min="11524" max="11524" width="18.28515625" style="15" customWidth="1"/>
    <col min="11525" max="11525" width="12.85546875" style="15" customWidth="1"/>
    <col min="11526" max="11526" width="19.5703125" style="15" customWidth="1"/>
    <col min="11527" max="11527" width="11" style="15" customWidth="1"/>
    <col min="11528" max="11528" width="12.85546875" style="15" bestFit="1" customWidth="1"/>
    <col min="11529" max="11529" width="13" style="15" bestFit="1" customWidth="1"/>
    <col min="11530" max="11530" width="12.28515625" style="15" customWidth="1"/>
    <col min="11531" max="11531" width="14.42578125" style="15" customWidth="1"/>
    <col min="11532" max="11775" width="9.140625" style="15"/>
    <col min="11776" max="11776" width="4.5703125" style="15" customWidth="1"/>
    <col min="11777" max="11777" width="49.5703125" style="15" customWidth="1"/>
    <col min="11778" max="11778" width="7.7109375" style="15" customWidth="1"/>
    <col min="11779" max="11779" width="12.42578125" style="15" customWidth="1"/>
    <col min="11780" max="11780" width="18.28515625" style="15" customWidth="1"/>
    <col min="11781" max="11781" width="12.85546875" style="15" customWidth="1"/>
    <col min="11782" max="11782" width="19.5703125" style="15" customWidth="1"/>
    <col min="11783" max="11783" width="11" style="15" customWidth="1"/>
    <col min="11784" max="11784" width="12.85546875" style="15" bestFit="1" customWidth="1"/>
    <col min="11785" max="11785" width="13" style="15" bestFit="1" customWidth="1"/>
    <col min="11786" max="11786" width="12.28515625" style="15" customWidth="1"/>
    <col min="11787" max="11787" width="14.42578125" style="15" customWidth="1"/>
    <col min="11788" max="12031" width="9.140625" style="15"/>
    <col min="12032" max="12032" width="4.5703125" style="15" customWidth="1"/>
    <col min="12033" max="12033" width="49.5703125" style="15" customWidth="1"/>
    <col min="12034" max="12034" width="7.7109375" style="15" customWidth="1"/>
    <col min="12035" max="12035" width="12.42578125" style="15" customWidth="1"/>
    <col min="12036" max="12036" width="18.28515625" style="15" customWidth="1"/>
    <col min="12037" max="12037" width="12.85546875" style="15" customWidth="1"/>
    <col min="12038" max="12038" width="19.5703125" style="15" customWidth="1"/>
    <col min="12039" max="12039" width="11" style="15" customWidth="1"/>
    <col min="12040" max="12040" width="12.85546875" style="15" bestFit="1" customWidth="1"/>
    <col min="12041" max="12041" width="13" style="15" bestFit="1" customWidth="1"/>
    <col min="12042" max="12042" width="12.28515625" style="15" customWidth="1"/>
    <col min="12043" max="12043" width="14.42578125" style="15" customWidth="1"/>
    <col min="12044" max="12287" width="9.140625" style="15"/>
    <col min="12288" max="12288" width="4.5703125" style="15" customWidth="1"/>
    <col min="12289" max="12289" width="49.5703125" style="15" customWidth="1"/>
    <col min="12290" max="12290" width="7.7109375" style="15" customWidth="1"/>
    <col min="12291" max="12291" width="12.42578125" style="15" customWidth="1"/>
    <col min="12292" max="12292" width="18.28515625" style="15" customWidth="1"/>
    <col min="12293" max="12293" width="12.85546875" style="15" customWidth="1"/>
    <col min="12294" max="12294" width="19.5703125" style="15" customWidth="1"/>
    <col min="12295" max="12295" width="11" style="15" customWidth="1"/>
    <col min="12296" max="12296" width="12.85546875" style="15" bestFit="1" customWidth="1"/>
    <col min="12297" max="12297" width="13" style="15" bestFit="1" customWidth="1"/>
    <col min="12298" max="12298" width="12.28515625" style="15" customWidth="1"/>
    <col min="12299" max="12299" width="14.42578125" style="15" customWidth="1"/>
    <col min="12300" max="12543" width="9.140625" style="15"/>
    <col min="12544" max="12544" width="4.5703125" style="15" customWidth="1"/>
    <col min="12545" max="12545" width="49.5703125" style="15" customWidth="1"/>
    <col min="12546" max="12546" width="7.7109375" style="15" customWidth="1"/>
    <col min="12547" max="12547" width="12.42578125" style="15" customWidth="1"/>
    <col min="12548" max="12548" width="18.28515625" style="15" customWidth="1"/>
    <col min="12549" max="12549" width="12.85546875" style="15" customWidth="1"/>
    <col min="12550" max="12550" width="19.5703125" style="15" customWidth="1"/>
    <col min="12551" max="12551" width="11" style="15" customWidth="1"/>
    <col min="12552" max="12552" width="12.85546875" style="15" bestFit="1" customWidth="1"/>
    <col min="12553" max="12553" width="13" style="15" bestFit="1" customWidth="1"/>
    <col min="12554" max="12554" width="12.28515625" style="15" customWidth="1"/>
    <col min="12555" max="12555" width="14.42578125" style="15" customWidth="1"/>
    <col min="12556" max="12799" width="9.140625" style="15"/>
    <col min="12800" max="12800" width="4.5703125" style="15" customWidth="1"/>
    <col min="12801" max="12801" width="49.5703125" style="15" customWidth="1"/>
    <col min="12802" max="12802" width="7.7109375" style="15" customWidth="1"/>
    <col min="12803" max="12803" width="12.42578125" style="15" customWidth="1"/>
    <col min="12804" max="12804" width="18.28515625" style="15" customWidth="1"/>
    <col min="12805" max="12805" width="12.85546875" style="15" customWidth="1"/>
    <col min="12806" max="12806" width="19.5703125" style="15" customWidth="1"/>
    <col min="12807" max="12807" width="11" style="15" customWidth="1"/>
    <col min="12808" max="12808" width="12.85546875" style="15" bestFit="1" customWidth="1"/>
    <col min="12809" max="12809" width="13" style="15" bestFit="1" customWidth="1"/>
    <col min="12810" max="12810" width="12.28515625" style="15" customWidth="1"/>
    <col min="12811" max="12811" width="14.42578125" style="15" customWidth="1"/>
    <col min="12812" max="13055" width="9.140625" style="15"/>
    <col min="13056" max="13056" width="4.5703125" style="15" customWidth="1"/>
    <col min="13057" max="13057" width="49.5703125" style="15" customWidth="1"/>
    <col min="13058" max="13058" width="7.7109375" style="15" customWidth="1"/>
    <col min="13059" max="13059" width="12.42578125" style="15" customWidth="1"/>
    <col min="13060" max="13060" width="18.28515625" style="15" customWidth="1"/>
    <col min="13061" max="13061" width="12.85546875" style="15" customWidth="1"/>
    <col min="13062" max="13062" width="19.5703125" style="15" customWidth="1"/>
    <col min="13063" max="13063" width="11" style="15" customWidth="1"/>
    <col min="13064" max="13064" width="12.85546875" style="15" bestFit="1" customWidth="1"/>
    <col min="13065" max="13065" width="13" style="15" bestFit="1" customWidth="1"/>
    <col min="13066" max="13066" width="12.28515625" style="15" customWidth="1"/>
    <col min="13067" max="13067" width="14.42578125" style="15" customWidth="1"/>
    <col min="13068" max="13311" width="9.140625" style="15"/>
    <col min="13312" max="13312" width="4.5703125" style="15" customWidth="1"/>
    <col min="13313" max="13313" width="49.5703125" style="15" customWidth="1"/>
    <col min="13314" max="13314" width="7.7109375" style="15" customWidth="1"/>
    <col min="13315" max="13315" width="12.42578125" style="15" customWidth="1"/>
    <col min="13316" max="13316" width="18.28515625" style="15" customWidth="1"/>
    <col min="13317" max="13317" width="12.85546875" style="15" customWidth="1"/>
    <col min="13318" max="13318" width="19.5703125" style="15" customWidth="1"/>
    <col min="13319" max="13319" width="11" style="15" customWidth="1"/>
    <col min="13320" max="13320" width="12.85546875" style="15" bestFit="1" customWidth="1"/>
    <col min="13321" max="13321" width="13" style="15" bestFit="1" customWidth="1"/>
    <col min="13322" max="13322" width="12.28515625" style="15" customWidth="1"/>
    <col min="13323" max="13323" width="14.42578125" style="15" customWidth="1"/>
    <col min="13324" max="13567" width="9.140625" style="15"/>
    <col min="13568" max="13568" width="4.5703125" style="15" customWidth="1"/>
    <col min="13569" max="13569" width="49.5703125" style="15" customWidth="1"/>
    <col min="13570" max="13570" width="7.7109375" style="15" customWidth="1"/>
    <col min="13571" max="13571" width="12.42578125" style="15" customWidth="1"/>
    <col min="13572" max="13572" width="18.28515625" style="15" customWidth="1"/>
    <col min="13573" max="13573" width="12.85546875" style="15" customWidth="1"/>
    <col min="13574" max="13574" width="19.5703125" style="15" customWidth="1"/>
    <col min="13575" max="13575" width="11" style="15" customWidth="1"/>
    <col min="13576" max="13576" width="12.85546875" style="15" bestFit="1" customWidth="1"/>
    <col min="13577" max="13577" width="13" style="15" bestFit="1" customWidth="1"/>
    <col min="13578" max="13578" width="12.28515625" style="15" customWidth="1"/>
    <col min="13579" max="13579" width="14.42578125" style="15" customWidth="1"/>
    <col min="13580" max="13823" width="9.140625" style="15"/>
    <col min="13824" max="13824" width="4.5703125" style="15" customWidth="1"/>
    <col min="13825" max="13825" width="49.5703125" style="15" customWidth="1"/>
    <col min="13826" max="13826" width="7.7109375" style="15" customWidth="1"/>
    <col min="13827" max="13827" width="12.42578125" style="15" customWidth="1"/>
    <col min="13828" max="13828" width="18.28515625" style="15" customWidth="1"/>
    <col min="13829" max="13829" width="12.85546875" style="15" customWidth="1"/>
    <col min="13830" max="13830" width="19.5703125" style="15" customWidth="1"/>
    <col min="13831" max="13831" width="11" style="15" customWidth="1"/>
    <col min="13832" max="13832" width="12.85546875" style="15" bestFit="1" customWidth="1"/>
    <col min="13833" max="13833" width="13" style="15" bestFit="1" customWidth="1"/>
    <col min="13834" max="13834" width="12.28515625" style="15" customWidth="1"/>
    <col min="13835" max="13835" width="14.42578125" style="15" customWidth="1"/>
    <col min="13836" max="14079" width="9.140625" style="15"/>
    <col min="14080" max="14080" width="4.5703125" style="15" customWidth="1"/>
    <col min="14081" max="14081" width="49.5703125" style="15" customWidth="1"/>
    <col min="14082" max="14082" width="7.7109375" style="15" customWidth="1"/>
    <col min="14083" max="14083" width="12.42578125" style="15" customWidth="1"/>
    <col min="14084" max="14084" width="18.28515625" style="15" customWidth="1"/>
    <col min="14085" max="14085" width="12.85546875" style="15" customWidth="1"/>
    <col min="14086" max="14086" width="19.5703125" style="15" customWidth="1"/>
    <col min="14087" max="14087" width="11" style="15" customWidth="1"/>
    <col min="14088" max="14088" width="12.85546875" style="15" bestFit="1" customWidth="1"/>
    <col min="14089" max="14089" width="13" style="15" bestFit="1" customWidth="1"/>
    <col min="14090" max="14090" width="12.28515625" style="15" customWidth="1"/>
    <col min="14091" max="14091" width="14.42578125" style="15" customWidth="1"/>
    <col min="14092" max="14335" width="9.140625" style="15"/>
    <col min="14336" max="14336" width="4.5703125" style="15" customWidth="1"/>
    <col min="14337" max="14337" width="49.5703125" style="15" customWidth="1"/>
    <col min="14338" max="14338" width="7.7109375" style="15" customWidth="1"/>
    <col min="14339" max="14339" width="12.42578125" style="15" customWidth="1"/>
    <col min="14340" max="14340" width="18.28515625" style="15" customWidth="1"/>
    <col min="14341" max="14341" width="12.85546875" style="15" customWidth="1"/>
    <col min="14342" max="14342" width="19.5703125" style="15" customWidth="1"/>
    <col min="14343" max="14343" width="11" style="15" customWidth="1"/>
    <col min="14344" max="14344" width="12.85546875" style="15" bestFit="1" customWidth="1"/>
    <col min="14345" max="14345" width="13" style="15" bestFit="1" customWidth="1"/>
    <col min="14346" max="14346" width="12.28515625" style="15" customWidth="1"/>
    <col min="14347" max="14347" width="14.42578125" style="15" customWidth="1"/>
    <col min="14348" max="14591" width="9.140625" style="15"/>
    <col min="14592" max="14592" width="4.5703125" style="15" customWidth="1"/>
    <col min="14593" max="14593" width="49.5703125" style="15" customWidth="1"/>
    <col min="14594" max="14594" width="7.7109375" style="15" customWidth="1"/>
    <col min="14595" max="14595" width="12.42578125" style="15" customWidth="1"/>
    <col min="14596" max="14596" width="18.28515625" style="15" customWidth="1"/>
    <col min="14597" max="14597" width="12.85546875" style="15" customWidth="1"/>
    <col min="14598" max="14598" width="19.5703125" style="15" customWidth="1"/>
    <col min="14599" max="14599" width="11" style="15" customWidth="1"/>
    <col min="14600" max="14600" width="12.85546875" style="15" bestFit="1" customWidth="1"/>
    <col min="14601" max="14601" width="13" style="15" bestFit="1" customWidth="1"/>
    <col min="14602" max="14602" width="12.28515625" style="15" customWidth="1"/>
    <col min="14603" max="14603" width="14.42578125" style="15" customWidth="1"/>
    <col min="14604" max="14847" width="9.140625" style="15"/>
    <col min="14848" max="14848" width="4.5703125" style="15" customWidth="1"/>
    <col min="14849" max="14849" width="49.5703125" style="15" customWidth="1"/>
    <col min="14850" max="14850" width="7.7109375" style="15" customWidth="1"/>
    <col min="14851" max="14851" width="12.42578125" style="15" customWidth="1"/>
    <col min="14852" max="14852" width="18.28515625" style="15" customWidth="1"/>
    <col min="14853" max="14853" width="12.85546875" style="15" customWidth="1"/>
    <col min="14854" max="14854" width="19.5703125" style="15" customWidth="1"/>
    <col min="14855" max="14855" width="11" style="15" customWidth="1"/>
    <col min="14856" max="14856" width="12.85546875" style="15" bestFit="1" customWidth="1"/>
    <col min="14857" max="14857" width="13" style="15" bestFit="1" customWidth="1"/>
    <col min="14858" max="14858" width="12.28515625" style="15" customWidth="1"/>
    <col min="14859" max="14859" width="14.42578125" style="15" customWidth="1"/>
    <col min="14860" max="15103" width="9.140625" style="15"/>
    <col min="15104" max="15104" width="4.5703125" style="15" customWidth="1"/>
    <col min="15105" max="15105" width="49.5703125" style="15" customWidth="1"/>
    <col min="15106" max="15106" width="7.7109375" style="15" customWidth="1"/>
    <col min="15107" max="15107" width="12.42578125" style="15" customWidth="1"/>
    <col min="15108" max="15108" width="18.28515625" style="15" customWidth="1"/>
    <col min="15109" max="15109" width="12.85546875" style="15" customWidth="1"/>
    <col min="15110" max="15110" width="19.5703125" style="15" customWidth="1"/>
    <col min="15111" max="15111" width="11" style="15" customWidth="1"/>
    <col min="15112" max="15112" width="12.85546875" style="15" bestFit="1" customWidth="1"/>
    <col min="15113" max="15113" width="13" style="15" bestFit="1" customWidth="1"/>
    <col min="15114" max="15114" width="12.28515625" style="15" customWidth="1"/>
    <col min="15115" max="15115" width="14.42578125" style="15" customWidth="1"/>
    <col min="15116" max="15359" width="9.140625" style="15"/>
    <col min="15360" max="15360" width="4.5703125" style="15" customWidth="1"/>
    <col min="15361" max="15361" width="49.5703125" style="15" customWidth="1"/>
    <col min="15362" max="15362" width="7.7109375" style="15" customWidth="1"/>
    <col min="15363" max="15363" width="12.42578125" style="15" customWidth="1"/>
    <col min="15364" max="15364" width="18.28515625" style="15" customWidth="1"/>
    <col min="15365" max="15365" width="12.85546875" style="15" customWidth="1"/>
    <col min="15366" max="15366" width="19.5703125" style="15" customWidth="1"/>
    <col min="15367" max="15367" width="11" style="15" customWidth="1"/>
    <col min="15368" max="15368" width="12.85546875" style="15" bestFit="1" customWidth="1"/>
    <col min="15369" max="15369" width="13" style="15" bestFit="1" customWidth="1"/>
    <col min="15370" max="15370" width="12.28515625" style="15" customWidth="1"/>
    <col min="15371" max="15371" width="14.42578125" style="15" customWidth="1"/>
    <col min="15372" max="15615" width="9.140625" style="15"/>
    <col min="15616" max="15616" width="4.5703125" style="15" customWidth="1"/>
    <col min="15617" max="15617" width="49.5703125" style="15" customWidth="1"/>
    <col min="15618" max="15618" width="7.7109375" style="15" customWidth="1"/>
    <col min="15619" max="15619" width="12.42578125" style="15" customWidth="1"/>
    <col min="15620" max="15620" width="18.28515625" style="15" customWidth="1"/>
    <col min="15621" max="15621" width="12.85546875" style="15" customWidth="1"/>
    <col min="15622" max="15622" width="19.5703125" style="15" customWidth="1"/>
    <col min="15623" max="15623" width="11" style="15" customWidth="1"/>
    <col min="15624" max="15624" width="12.85546875" style="15" bestFit="1" customWidth="1"/>
    <col min="15625" max="15625" width="13" style="15" bestFit="1" customWidth="1"/>
    <col min="15626" max="15626" width="12.28515625" style="15" customWidth="1"/>
    <col min="15627" max="15627" width="14.42578125" style="15" customWidth="1"/>
    <col min="15628" max="15871" width="9.140625" style="15"/>
    <col min="15872" max="15872" width="4.5703125" style="15" customWidth="1"/>
    <col min="15873" max="15873" width="49.5703125" style="15" customWidth="1"/>
    <col min="15874" max="15874" width="7.7109375" style="15" customWidth="1"/>
    <col min="15875" max="15875" width="12.42578125" style="15" customWidth="1"/>
    <col min="15876" max="15876" width="18.28515625" style="15" customWidth="1"/>
    <col min="15877" max="15877" width="12.85546875" style="15" customWidth="1"/>
    <col min="15878" max="15878" width="19.5703125" style="15" customWidth="1"/>
    <col min="15879" max="15879" width="11" style="15" customWidth="1"/>
    <col min="15880" max="15880" width="12.85546875" style="15" bestFit="1" customWidth="1"/>
    <col min="15881" max="15881" width="13" style="15" bestFit="1" customWidth="1"/>
    <col min="15882" max="15882" width="12.28515625" style="15" customWidth="1"/>
    <col min="15883" max="15883" width="14.42578125" style="15" customWidth="1"/>
    <col min="15884" max="16127" width="9.140625" style="15"/>
    <col min="16128" max="16128" width="4.5703125" style="15" customWidth="1"/>
    <col min="16129" max="16129" width="49.5703125" style="15" customWidth="1"/>
    <col min="16130" max="16130" width="7.7109375" style="15" customWidth="1"/>
    <col min="16131" max="16131" width="12.42578125" style="15" customWidth="1"/>
    <col min="16132" max="16132" width="18.28515625" style="15" customWidth="1"/>
    <col min="16133" max="16133" width="12.85546875" style="15" customWidth="1"/>
    <col min="16134" max="16134" width="19.5703125" style="15" customWidth="1"/>
    <col min="16135" max="16135" width="11" style="15" customWidth="1"/>
    <col min="16136" max="16136" width="12.85546875" style="15" bestFit="1" customWidth="1"/>
    <col min="16137" max="16137" width="13" style="15" bestFit="1" customWidth="1"/>
    <col min="16138" max="16138" width="12.28515625" style="15" customWidth="1"/>
    <col min="16139" max="16139" width="14.42578125" style="15" customWidth="1"/>
    <col min="16140" max="16384" width="9.140625" style="15"/>
  </cols>
  <sheetData>
    <row r="2" spans="1:8" s="14" customFormat="1" ht="70.5" customHeight="1">
      <c r="A2" s="89" t="s">
        <v>44</v>
      </c>
      <c r="B2" s="89"/>
      <c r="C2" s="89"/>
      <c r="D2" s="89"/>
      <c r="E2" s="89"/>
      <c r="F2" s="89"/>
      <c r="G2" s="13"/>
    </row>
    <row r="3" spans="1:8" s="14" customFormat="1" ht="36.75" customHeight="1">
      <c r="A3" s="90" t="s">
        <v>0</v>
      </c>
      <c r="B3" s="90"/>
      <c r="C3" s="90"/>
      <c r="D3" s="90"/>
      <c r="E3" s="90"/>
      <c r="F3" s="90"/>
    </row>
    <row r="4" spans="1:8" ht="34.5">
      <c r="A4" s="1" t="s">
        <v>1</v>
      </c>
      <c r="B4" s="1" t="s">
        <v>27</v>
      </c>
      <c r="C4" s="1" t="s">
        <v>2</v>
      </c>
      <c r="D4" s="1" t="s">
        <v>3</v>
      </c>
      <c r="E4" s="1" t="s">
        <v>21</v>
      </c>
      <c r="F4" s="5" t="s">
        <v>22</v>
      </c>
      <c r="G4" s="2" t="s">
        <v>23</v>
      </c>
    </row>
    <row r="5" spans="1:8" s="14" customFormat="1">
      <c r="A5" s="16">
        <v>1</v>
      </c>
      <c r="B5" s="16">
        <v>2</v>
      </c>
      <c r="C5" s="16">
        <v>3</v>
      </c>
      <c r="D5" s="16">
        <v>4</v>
      </c>
      <c r="E5" s="16">
        <v>5</v>
      </c>
      <c r="F5" s="16">
        <v>6</v>
      </c>
      <c r="G5" s="16">
        <v>7</v>
      </c>
    </row>
    <row r="6" spans="1:8" s="14" customFormat="1" ht="32.25" customHeight="1">
      <c r="A6" s="16"/>
      <c r="B6" s="72" t="s">
        <v>91</v>
      </c>
      <c r="C6" s="16"/>
      <c r="D6" s="16"/>
      <c r="E6" s="16"/>
      <c r="F6" s="16"/>
      <c r="G6" s="16"/>
    </row>
    <row r="7" spans="1:8" s="14" customFormat="1" ht="39" customHeight="1">
      <c r="A7" s="30"/>
      <c r="B7" s="56" t="s">
        <v>28</v>
      </c>
      <c r="C7" s="57"/>
      <c r="D7" s="35"/>
      <c r="E7" s="33"/>
      <c r="F7" s="34"/>
      <c r="G7" s="35"/>
      <c r="H7" s="18"/>
    </row>
    <row r="8" spans="1:8" s="14" customFormat="1" ht="54" customHeight="1">
      <c r="A8" s="36"/>
      <c r="B8" s="58" t="s">
        <v>29</v>
      </c>
      <c r="C8" s="59"/>
      <c r="D8" s="41"/>
      <c r="E8" s="39"/>
      <c r="F8" s="40"/>
      <c r="G8" s="41"/>
      <c r="H8" s="18"/>
    </row>
    <row r="9" spans="1:8" s="14" customFormat="1" ht="34.5">
      <c r="A9" s="16">
        <v>1</v>
      </c>
      <c r="B9" s="28" t="s">
        <v>15</v>
      </c>
      <c r="C9" s="29" t="s">
        <v>16</v>
      </c>
      <c r="D9" s="23">
        <v>0.08</v>
      </c>
      <c r="E9" s="23">
        <v>134.64400000000001</v>
      </c>
      <c r="F9" s="24">
        <f>ROUND(+E9*D9,3)</f>
        <v>10.772</v>
      </c>
      <c r="G9" s="17"/>
      <c r="H9" s="18"/>
    </row>
    <row r="10" spans="1:8" s="14" customFormat="1" ht="34.5">
      <c r="A10" s="16">
        <v>2</v>
      </c>
      <c r="B10" s="28" t="s">
        <v>17</v>
      </c>
      <c r="C10" s="29" t="s">
        <v>16</v>
      </c>
      <c r="D10" s="23">
        <v>0.11</v>
      </c>
      <c r="E10" s="23">
        <v>55.216000000000001</v>
      </c>
      <c r="F10" s="24">
        <f>ROUND(+E10*D10,3)</f>
        <v>6.0739999999999998</v>
      </c>
      <c r="G10" s="17"/>
      <c r="H10" s="18"/>
    </row>
    <row r="11" spans="1:8" s="14" customFormat="1" ht="34.5">
      <c r="A11" s="16">
        <v>3</v>
      </c>
      <c r="B11" s="28" t="s">
        <v>24</v>
      </c>
      <c r="C11" s="29" t="s">
        <v>16</v>
      </c>
      <c r="D11" s="23">
        <v>0.2</v>
      </c>
      <c r="E11" s="23">
        <v>108.16800000000001</v>
      </c>
      <c r="F11" s="24">
        <f>ROUND(+E11*D11,3)</f>
        <v>21.634</v>
      </c>
      <c r="G11" s="17"/>
      <c r="H11" s="18"/>
    </row>
    <row r="12" spans="1:8" s="14" customFormat="1" ht="19.5">
      <c r="A12" s="16">
        <v>4</v>
      </c>
      <c r="B12" s="28" t="s">
        <v>109</v>
      </c>
      <c r="C12" s="29" t="s">
        <v>4</v>
      </c>
      <c r="D12" s="17">
        <v>59.2</v>
      </c>
      <c r="E12" s="23">
        <v>2.4460000000000002</v>
      </c>
      <c r="F12" s="24">
        <f>ROUND(+E12*D12,3)</f>
        <v>144.803</v>
      </c>
      <c r="G12" s="17"/>
      <c r="H12" s="18"/>
    </row>
    <row r="13" spans="1:8" s="14" customFormat="1">
      <c r="A13" s="1"/>
      <c r="B13" s="60" t="s">
        <v>45</v>
      </c>
      <c r="C13" s="61"/>
      <c r="D13" s="47"/>
      <c r="E13" s="46"/>
      <c r="F13" s="25">
        <f>SUM(F9:F12)</f>
        <v>183.28300000000002</v>
      </c>
      <c r="G13" s="47">
        <f>+F13/$F$130*100</f>
        <v>3.4050826454725667</v>
      </c>
      <c r="H13" s="18"/>
    </row>
    <row r="14" spans="1:8" s="14" customFormat="1" ht="39" customHeight="1">
      <c r="A14" s="30"/>
      <c r="B14" s="56" t="s">
        <v>30</v>
      </c>
      <c r="C14" s="57"/>
      <c r="D14" s="33"/>
      <c r="E14" s="33"/>
      <c r="F14" s="34"/>
      <c r="G14" s="35"/>
      <c r="H14" s="18"/>
    </row>
    <row r="15" spans="1:8" s="14" customFormat="1" ht="52.5" customHeight="1">
      <c r="A15" s="36"/>
      <c r="B15" s="58" t="s">
        <v>29</v>
      </c>
      <c r="C15" s="59"/>
      <c r="D15" s="39"/>
      <c r="E15" s="39"/>
      <c r="F15" s="40"/>
      <c r="G15" s="41"/>
      <c r="H15" s="18"/>
    </row>
    <row r="16" spans="1:8" s="14" customFormat="1" ht="34.5">
      <c r="A16" s="16">
        <v>1</v>
      </c>
      <c r="B16" s="28" t="s">
        <v>15</v>
      </c>
      <c r="C16" s="29" t="s">
        <v>16</v>
      </c>
      <c r="D16" s="23">
        <v>0.16</v>
      </c>
      <c r="E16" s="23">
        <v>134.64400000000001</v>
      </c>
      <c r="F16" s="24">
        <f>ROUND(+E16*D16,3)</f>
        <v>21.542999999999999</v>
      </c>
      <c r="G16" s="17"/>
      <c r="H16" s="18"/>
    </row>
    <row r="17" spans="1:8" s="14" customFormat="1" ht="34.5">
      <c r="A17" s="16">
        <v>2</v>
      </c>
      <c r="B17" s="28" t="s">
        <v>17</v>
      </c>
      <c r="C17" s="29" t="s">
        <v>16</v>
      </c>
      <c r="D17" s="23">
        <v>0.05</v>
      </c>
      <c r="E17" s="23">
        <v>55.216000000000001</v>
      </c>
      <c r="F17" s="24">
        <f>ROUND(+E17*D17,3)</f>
        <v>2.7610000000000001</v>
      </c>
      <c r="G17" s="17"/>
      <c r="H17" s="18"/>
    </row>
    <row r="18" spans="1:8" s="14" customFormat="1" ht="34.5">
      <c r="A18" s="16">
        <v>3</v>
      </c>
      <c r="B18" s="28" t="s">
        <v>24</v>
      </c>
      <c r="C18" s="29" t="s">
        <v>16</v>
      </c>
      <c r="D18" s="23">
        <v>0.2</v>
      </c>
      <c r="E18" s="23">
        <v>108.16800000000001</v>
      </c>
      <c r="F18" s="24">
        <f>ROUND(+E18*D18,3)</f>
        <v>21.634</v>
      </c>
      <c r="G18" s="17"/>
      <c r="H18" s="18"/>
    </row>
    <row r="19" spans="1:8" s="14" customFormat="1" ht="19.5">
      <c r="A19" s="16">
        <v>4</v>
      </c>
      <c r="B19" s="28" t="s">
        <v>109</v>
      </c>
      <c r="C19" s="29" t="s">
        <v>4</v>
      </c>
      <c r="D19" s="17">
        <v>67.2</v>
      </c>
      <c r="E19" s="23">
        <v>2.4460000000000002</v>
      </c>
      <c r="F19" s="24">
        <f>ROUND(+E19*D19,3)</f>
        <v>164.37100000000001</v>
      </c>
      <c r="G19" s="47"/>
      <c r="H19" s="18"/>
    </row>
    <row r="20" spans="1:8" s="14" customFormat="1">
      <c r="A20" s="1"/>
      <c r="B20" s="60" t="s">
        <v>58</v>
      </c>
      <c r="C20" s="61"/>
      <c r="D20" s="47"/>
      <c r="E20" s="46"/>
      <c r="F20" s="25">
        <f>SUM(F16:F19)</f>
        <v>210.30900000000003</v>
      </c>
      <c r="G20" s="47">
        <f>+F20/$F$130*100</f>
        <v>3.9071792042180129</v>
      </c>
      <c r="H20" s="18"/>
    </row>
    <row r="21" spans="1:8" s="14" customFormat="1" ht="39" customHeight="1">
      <c r="A21" s="30"/>
      <c r="B21" s="56" t="s">
        <v>31</v>
      </c>
      <c r="C21" s="57"/>
      <c r="D21" s="33"/>
      <c r="E21" s="33"/>
      <c r="F21" s="34"/>
      <c r="G21" s="35"/>
      <c r="H21" s="18"/>
    </row>
    <row r="22" spans="1:8" s="14" customFormat="1" ht="52.5" customHeight="1">
      <c r="A22" s="36"/>
      <c r="B22" s="58" t="s">
        <v>29</v>
      </c>
      <c r="C22" s="59"/>
      <c r="D22" s="39"/>
      <c r="E22" s="39"/>
      <c r="F22" s="40"/>
      <c r="G22" s="41"/>
      <c r="H22" s="18"/>
    </row>
    <row r="23" spans="1:8" s="14" customFormat="1" ht="34.5">
      <c r="A23" s="16">
        <v>1</v>
      </c>
      <c r="B23" s="28" t="s">
        <v>15</v>
      </c>
      <c r="C23" s="29" t="s">
        <v>16</v>
      </c>
      <c r="D23" s="23">
        <v>0.08</v>
      </c>
      <c r="E23" s="23">
        <v>134.64400000000001</v>
      </c>
      <c r="F23" s="24">
        <f>ROUND(+E23*D23,3)</f>
        <v>10.772</v>
      </c>
      <c r="G23" s="17"/>
      <c r="H23" s="18"/>
    </row>
    <row r="24" spans="1:8" s="14" customFormat="1" ht="34.5">
      <c r="A24" s="16">
        <v>2</v>
      </c>
      <c r="B24" s="28" t="s">
        <v>17</v>
      </c>
      <c r="C24" s="29" t="s">
        <v>16</v>
      </c>
      <c r="D24" s="23">
        <v>0.1</v>
      </c>
      <c r="E24" s="23">
        <v>55.216000000000001</v>
      </c>
      <c r="F24" s="24">
        <f>ROUND(+E24*D24,3)</f>
        <v>5.5220000000000002</v>
      </c>
      <c r="G24" s="17"/>
      <c r="H24" s="18"/>
    </row>
    <row r="25" spans="1:8" s="14" customFormat="1" ht="34.5">
      <c r="A25" s="16">
        <v>3</v>
      </c>
      <c r="B25" s="28" t="s">
        <v>24</v>
      </c>
      <c r="C25" s="29" t="s">
        <v>16</v>
      </c>
      <c r="D25" s="23">
        <v>0.17499999999999999</v>
      </c>
      <c r="E25" s="23">
        <v>108.16800000000001</v>
      </c>
      <c r="F25" s="24">
        <f>ROUND(+E25*D25,3)</f>
        <v>18.928999999999998</v>
      </c>
      <c r="G25" s="17"/>
      <c r="H25" s="18"/>
    </row>
    <row r="26" spans="1:8" s="14" customFormat="1" ht="19.5">
      <c r="A26" s="16">
        <v>4</v>
      </c>
      <c r="B26" s="28" t="s">
        <v>109</v>
      </c>
      <c r="C26" s="29" t="s">
        <v>4</v>
      </c>
      <c r="D26" s="17">
        <v>67.2</v>
      </c>
      <c r="E26" s="23">
        <v>2.4460000000000002</v>
      </c>
      <c r="F26" s="24">
        <f>ROUND(+E26*D26,3)</f>
        <v>164.37100000000001</v>
      </c>
      <c r="G26" s="17"/>
      <c r="H26" s="18"/>
    </row>
    <row r="27" spans="1:8" s="14" customFormat="1">
      <c r="A27" s="1"/>
      <c r="B27" s="60" t="s">
        <v>57</v>
      </c>
      <c r="C27" s="61"/>
      <c r="D27" s="47"/>
      <c r="E27" s="46"/>
      <c r="F27" s="25">
        <f>SUM(F23:F26)</f>
        <v>199.59399999999999</v>
      </c>
      <c r="G27" s="47">
        <f>+F27/$F$130*100</f>
        <v>3.7081129485028694</v>
      </c>
      <c r="H27" s="18"/>
    </row>
    <row r="28" spans="1:8" s="14" customFormat="1" ht="39" customHeight="1">
      <c r="A28" s="30"/>
      <c r="B28" s="56" t="s">
        <v>32</v>
      </c>
      <c r="C28" s="57"/>
      <c r="D28" s="33"/>
      <c r="E28" s="33"/>
      <c r="F28" s="34"/>
      <c r="G28" s="35"/>
      <c r="H28" s="18"/>
    </row>
    <row r="29" spans="1:8" s="14" customFormat="1" ht="43.5" customHeight="1">
      <c r="A29" s="36"/>
      <c r="B29" s="58" t="s">
        <v>29</v>
      </c>
      <c r="C29" s="59"/>
      <c r="D29" s="39"/>
      <c r="E29" s="39"/>
      <c r="F29" s="40"/>
      <c r="G29" s="41"/>
      <c r="H29" s="18"/>
    </row>
    <row r="30" spans="1:8" s="14" customFormat="1" ht="34.5">
      <c r="A30" s="16">
        <v>1</v>
      </c>
      <c r="B30" s="28" t="s">
        <v>15</v>
      </c>
      <c r="C30" s="29" t="s">
        <v>16</v>
      </c>
      <c r="D30" s="23">
        <v>0.22</v>
      </c>
      <c r="E30" s="23">
        <v>134.64400000000001</v>
      </c>
      <c r="F30" s="24">
        <f>ROUND(+E30*D30,3)</f>
        <v>29.622</v>
      </c>
      <c r="G30" s="17"/>
      <c r="H30" s="18"/>
    </row>
    <row r="31" spans="1:8" s="14" customFormat="1" ht="34.5">
      <c r="A31" s="16">
        <v>2</v>
      </c>
      <c r="B31" s="28" t="s">
        <v>17</v>
      </c>
      <c r="C31" s="29" t="s">
        <v>16</v>
      </c>
      <c r="D31" s="23">
        <v>0.12</v>
      </c>
      <c r="E31" s="23">
        <v>55.216000000000001</v>
      </c>
      <c r="F31" s="24">
        <f>ROUND(+E31*D31,3)</f>
        <v>6.6260000000000003</v>
      </c>
      <c r="G31" s="17"/>
      <c r="H31" s="18"/>
    </row>
    <row r="32" spans="1:8" s="14" customFormat="1" ht="34.5">
      <c r="A32" s="16">
        <v>3</v>
      </c>
      <c r="B32" s="28" t="s">
        <v>24</v>
      </c>
      <c r="C32" s="29" t="s">
        <v>16</v>
      </c>
      <c r="D32" s="23">
        <v>0.21</v>
      </c>
      <c r="E32" s="23">
        <v>108.16800000000001</v>
      </c>
      <c r="F32" s="24">
        <f>ROUND(+E32*D32,3)</f>
        <v>22.715</v>
      </c>
      <c r="G32" s="17"/>
      <c r="H32" s="18"/>
    </row>
    <row r="33" spans="1:8" s="14" customFormat="1" ht="19.5">
      <c r="A33" s="16">
        <v>4</v>
      </c>
      <c r="B33" s="28" t="s">
        <v>109</v>
      </c>
      <c r="C33" s="29" t="s">
        <v>4</v>
      </c>
      <c r="D33" s="17">
        <v>67.2</v>
      </c>
      <c r="E33" s="23">
        <v>2.4460000000000002</v>
      </c>
      <c r="F33" s="24">
        <f>ROUND(+E33*D33,3)</f>
        <v>164.37100000000001</v>
      </c>
      <c r="G33" s="17"/>
      <c r="H33" s="18"/>
    </row>
    <row r="34" spans="1:8" s="14" customFormat="1">
      <c r="A34" s="1"/>
      <c r="B34" s="60" t="s">
        <v>56</v>
      </c>
      <c r="C34" s="61"/>
      <c r="D34" s="47"/>
      <c r="E34" s="46"/>
      <c r="F34" s="25">
        <f>SUM(F30:F33)</f>
        <v>223.334</v>
      </c>
      <c r="G34" s="47">
        <f>+F34/$F$130*100</f>
        <v>4.1491612836104279</v>
      </c>
      <c r="H34" s="18"/>
    </row>
    <row r="35" spans="1:8" s="14" customFormat="1" ht="28.5" customHeight="1">
      <c r="A35" s="30"/>
      <c r="B35" s="56" t="s">
        <v>33</v>
      </c>
      <c r="C35" s="57"/>
      <c r="D35" s="33"/>
      <c r="E35" s="33"/>
      <c r="F35" s="34"/>
      <c r="G35" s="35"/>
      <c r="H35" s="18"/>
    </row>
    <row r="36" spans="1:8" s="14" customFormat="1" ht="51" customHeight="1">
      <c r="A36" s="36"/>
      <c r="B36" s="58" t="s">
        <v>29</v>
      </c>
      <c r="C36" s="59"/>
      <c r="D36" s="39"/>
      <c r="E36" s="39"/>
      <c r="F36" s="40"/>
      <c r="G36" s="41"/>
      <c r="H36" s="18"/>
    </row>
    <row r="37" spans="1:8" s="14" customFormat="1" ht="34.5">
      <c r="A37" s="16">
        <v>1</v>
      </c>
      <c r="B37" s="28" t="s">
        <v>26</v>
      </c>
      <c r="C37" s="29" t="s">
        <v>16</v>
      </c>
      <c r="D37" s="23">
        <v>0.17</v>
      </c>
      <c r="E37" s="23">
        <v>134.64400000000001</v>
      </c>
      <c r="F37" s="24">
        <f>ROUND(+E37*D37,3)</f>
        <v>22.888999999999999</v>
      </c>
      <c r="G37" s="17"/>
      <c r="H37" s="18"/>
    </row>
    <row r="38" spans="1:8" s="14" customFormat="1" ht="19.5">
      <c r="A38" s="16">
        <v>2</v>
      </c>
      <c r="B38" s="28" t="s">
        <v>109</v>
      </c>
      <c r="C38" s="29" t="s">
        <v>4</v>
      </c>
      <c r="D38" s="17">
        <v>139.19999999999999</v>
      </c>
      <c r="E38" s="23">
        <v>2.4460000000000002</v>
      </c>
      <c r="F38" s="24">
        <f>ROUND(+E38*D38,3)</f>
        <v>340.483</v>
      </c>
      <c r="G38" s="17"/>
      <c r="H38" s="18"/>
    </row>
    <row r="39" spans="1:8" s="14" customFormat="1">
      <c r="A39" s="1"/>
      <c r="B39" s="60" t="s">
        <v>55</v>
      </c>
      <c r="C39" s="61"/>
      <c r="D39" s="47"/>
      <c r="E39" s="46"/>
      <c r="F39" s="25">
        <f>SUM(F37:F38)</f>
        <v>363.37200000000001</v>
      </c>
      <c r="G39" s="47">
        <f>+F39/$F$130*100</f>
        <v>6.7508262689428777</v>
      </c>
      <c r="H39" s="18"/>
    </row>
    <row r="40" spans="1:8" s="14" customFormat="1" ht="33.75" customHeight="1">
      <c r="A40" s="30"/>
      <c r="B40" s="56" t="s">
        <v>34</v>
      </c>
      <c r="C40" s="57"/>
      <c r="D40" s="33"/>
      <c r="E40" s="33"/>
      <c r="F40" s="34"/>
      <c r="G40" s="35"/>
      <c r="H40" s="18"/>
    </row>
    <row r="41" spans="1:8" s="14" customFormat="1" ht="50.25" customHeight="1">
      <c r="A41" s="36"/>
      <c r="B41" s="58" t="s">
        <v>29</v>
      </c>
      <c r="C41" s="59"/>
      <c r="D41" s="39"/>
      <c r="E41" s="39"/>
      <c r="F41" s="40"/>
      <c r="G41" s="41"/>
      <c r="H41" s="18"/>
    </row>
    <row r="42" spans="1:8" s="14" customFormat="1" ht="34.5">
      <c r="A42" s="16">
        <v>1</v>
      </c>
      <c r="B42" s="28" t="s">
        <v>15</v>
      </c>
      <c r="C42" s="29" t="s">
        <v>16</v>
      </c>
      <c r="D42" s="23">
        <v>0.04</v>
      </c>
      <c r="E42" s="23">
        <v>134.64400000000001</v>
      </c>
      <c r="F42" s="24">
        <f>ROUND(+E42*D42,3)</f>
        <v>5.3860000000000001</v>
      </c>
      <c r="G42" s="17"/>
      <c r="H42" s="18"/>
    </row>
    <row r="43" spans="1:8" s="14" customFormat="1" ht="34.5">
      <c r="A43" s="16">
        <v>2</v>
      </c>
      <c r="B43" s="28" t="s">
        <v>24</v>
      </c>
      <c r="C43" s="29" t="s">
        <v>16</v>
      </c>
      <c r="D43" s="23">
        <v>6.5000000000000002E-2</v>
      </c>
      <c r="E43" s="23">
        <v>108.16800000000001</v>
      </c>
      <c r="F43" s="24">
        <f>ROUND(+E43*D43,3)</f>
        <v>7.0309999999999997</v>
      </c>
      <c r="G43" s="17"/>
      <c r="H43" s="18"/>
    </row>
    <row r="44" spans="1:8" s="14" customFormat="1" ht="19.5">
      <c r="A44" s="16">
        <v>3</v>
      </c>
      <c r="B44" s="28" t="s">
        <v>109</v>
      </c>
      <c r="C44" s="29" t="s">
        <v>4</v>
      </c>
      <c r="D44" s="17">
        <v>67.2</v>
      </c>
      <c r="E44" s="23">
        <v>2.4460000000000002</v>
      </c>
      <c r="F44" s="24">
        <f>ROUND(+E44*D44,3)</f>
        <v>164.37100000000001</v>
      </c>
      <c r="G44" s="17"/>
      <c r="H44" s="18"/>
    </row>
    <row r="45" spans="1:8" s="14" customFormat="1">
      <c r="A45" s="1"/>
      <c r="B45" s="60" t="s">
        <v>54</v>
      </c>
      <c r="C45" s="61"/>
      <c r="D45" s="47"/>
      <c r="E45" s="46"/>
      <c r="F45" s="25">
        <f>SUM(F41:F44)</f>
        <v>176.78800000000001</v>
      </c>
      <c r="G45" s="47">
        <f>+F45/$F$130*100</f>
        <v>3.2844167256527017</v>
      </c>
      <c r="H45" s="18"/>
    </row>
    <row r="46" spans="1:8" s="14" customFormat="1" ht="39" customHeight="1">
      <c r="A46" s="30"/>
      <c r="B46" s="56" t="s">
        <v>35</v>
      </c>
      <c r="C46" s="57"/>
      <c r="D46" s="33"/>
      <c r="E46" s="33"/>
      <c r="F46" s="34"/>
      <c r="G46" s="35"/>
      <c r="H46" s="18"/>
    </row>
    <row r="47" spans="1:8" s="14" customFormat="1" ht="48" customHeight="1">
      <c r="A47" s="36"/>
      <c r="B47" s="58" t="s">
        <v>29</v>
      </c>
      <c r="C47" s="59"/>
      <c r="D47" s="39"/>
      <c r="E47" s="39"/>
      <c r="F47" s="40"/>
      <c r="G47" s="41"/>
      <c r="H47" s="18"/>
    </row>
    <row r="48" spans="1:8" s="14" customFormat="1" ht="34.5">
      <c r="A48" s="16">
        <v>1</v>
      </c>
      <c r="B48" s="28" t="s">
        <v>15</v>
      </c>
      <c r="C48" s="29" t="s">
        <v>16</v>
      </c>
      <c r="D48" s="23">
        <v>0.04</v>
      </c>
      <c r="E48" s="23">
        <v>134.64400000000001</v>
      </c>
      <c r="F48" s="24">
        <f>ROUND(+E48*D48,3)</f>
        <v>5.3860000000000001</v>
      </c>
      <c r="G48" s="17"/>
      <c r="H48" s="18"/>
    </row>
    <row r="49" spans="1:8" s="14" customFormat="1" ht="34.5">
      <c r="A49" s="16">
        <v>2</v>
      </c>
      <c r="B49" s="28" t="s">
        <v>24</v>
      </c>
      <c r="C49" s="29" t="s">
        <v>16</v>
      </c>
      <c r="D49" s="23">
        <v>6.5000000000000002E-2</v>
      </c>
      <c r="E49" s="23">
        <v>108.16800000000001</v>
      </c>
      <c r="F49" s="24">
        <f>ROUND(+E49*D49,3)</f>
        <v>7.0309999999999997</v>
      </c>
      <c r="G49" s="17"/>
      <c r="H49" s="18"/>
    </row>
    <row r="50" spans="1:8" s="14" customFormat="1" ht="19.5">
      <c r="A50" s="16">
        <v>3</v>
      </c>
      <c r="B50" s="28" t="s">
        <v>109</v>
      </c>
      <c r="C50" s="29" t="s">
        <v>4</v>
      </c>
      <c r="D50" s="17">
        <v>67.2</v>
      </c>
      <c r="E50" s="23">
        <v>2.4460000000000002</v>
      </c>
      <c r="F50" s="24">
        <f>ROUND(+E50*D50,3)</f>
        <v>164.37100000000001</v>
      </c>
      <c r="G50" s="17"/>
      <c r="H50" s="18"/>
    </row>
    <row r="51" spans="1:8" s="14" customFormat="1">
      <c r="A51" s="1"/>
      <c r="B51" s="60" t="s">
        <v>53</v>
      </c>
      <c r="C51" s="61"/>
      <c r="D51" s="47"/>
      <c r="E51" s="46"/>
      <c r="F51" s="25">
        <f>SUM(F47:F50)</f>
        <v>176.78800000000001</v>
      </c>
      <c r="G51" s="47">
        <f>+F51/$F$130*100</f>
        <v>3.2844167256527017</v>
      </c>
      <c r="H51" s="18"/>
    </row>
    <row r="52" spans="1:8" s="14" customFormat="1" ht="33" customHeight="1">
      <c r="A52" s="30"/>
      <c r="B52" s="56" t="s">
        <v>36</v>
      </c>
      <c r="C52" s="57"/>
      <c r="D52" s="33"/>
      <c r="E52" s="33"/>
      <c r="F52" s="34"/>
      <c r="G52" s="35"/>
      <c r="H52" s="18"/>
    </row>
    <row r="53" spans="1:8" s="14" customFormat="1" ht="49.5" customHeight="1">
      <c r="A53" s="36"/>
      <c r="B53" s="58" t="s">
        <v>29</v>
      </c>
      <c r="C53" s="59"/>
      <c r="D53" s="39"/>
      <c r="E53" s="39"/>
      <c r="F53" s="40"/>
      <c r="G53" s="41"/>
      <c r="H53" s="18"/>
    </row>
    <row r="54" spans="1:8" s="14" customFormat="1" ht="34.5">
      <c r="A54" s="16">
        <v>1</v>
      </c>
      <c r="B54" s="19" t="s">
        <v>15</v>
      </c>
      <c r="C54" s="29" t="s">
        <v>16</v>
      </c>
      <c r="D54" s="23">
        <v>0.08</v>
      </c>
      <c r="E54" s="23">
        <v>134.64400000000001</v>
      </c>
      <c r="F54" s="24">
        <f>ROUND(+E54*D54,3)</f>
        <v>10.772</v>
      </c>
      <c r="G54" s="17"/>
      <c r="H54" s="18"/>
    </row>
    <row r="55" spans="1:8" s="14" customFormat="1" ht="34.5">
      <c r="A55" s="16">
        <v>2</v>
      </c>
      <c r="B55" s="19" t="s">
        <v>26</v>
      </c>
      <c r="C55" s="29" t="s">
        <v>16</v>
      </c>
      <c r="D55" s="23">
        <v>0.255</v>
      </c>
      <c r="E55" s="23">
        <v>134.64400000000001</v>
      </c>
      <c r="F55" s="24">
        <f>ROUND(+E55*D55,3)</f>
        <v>34.334000000000003</v>
      </c>
      <c r="G55" s="17"/>
      <c r="H55" s="18"/>
    </row>
    <row r="56" spans="1:8" s="14" customFormat="1" ht="34.5">
      <c r="A56" s="16">
        <v>3</v>
      </c>
      <c r="B56" s="19" t="s">
        <v>24</v>
      </c>
      <c r="C56" s="29" t="s">
        <v>16</v>
      </c>
      <c r="D56" s="23">
        <v>0.16</v>
      </c>
      <c r="E56" s="23">
        <v>108.16800000000001</v>
      </c>
      <c r="F56" s="24">
        <f>ROUND(+E56*D56,3)</f>
        <v>17.306999999999999</v>
      </c>
      <c r="G56" s="17"/>
      <c r="H56" s="18"/>
    </row>
    <row r="57" spans="1:8" s="14" customFormat="1" ht="19.5">
      <c r="A57" s="16">
        <v>4</v>
      </c>
      <c r="B57" s="28" t="s">
        <v>109</v>
      </c>
      <c r="C57" s="29" t="s">
        <v>4</v>
      </c>
      <c r="D57" s="17">
        <v>45.6</v>
      </c>
      <c r="E57" s="23">
        <v>2.4460000000000002</v>
      </c>
      <c r="F57" s="24">
        <f>ROUND(+E57*D57,3)</f>
        <v>111.538</v>
      </c>
      <c r="G57" s="17"/>
      <c r="H57" s="18"/>
    </row>
    <row r="58" spans="1:8" s="14" customFormat="1">
      <c r="A58" s="1"/>
      <c r="B58" s="60" t="s">
        <v>52</v>
      </c>
      <c r="C58" s="61"/>
      <c r="D58" s="47"/>
      <c r="E58" s="46"/>
      <c r="F58" s="25">
        <f>SUM(F53:F57)</f>
        <v>173.95099999999999</v>
      </c>
      <c r="G58" s="47">
        <f>+F58/$F$130*100</f>
        <v>3.231710149127843</v>
      </c>
      <c r="H58" s="18"/>
    </row>
    <row r="59" spans="1:8" s="14" customFormat="1" ht="32.25" customHeight="1">
      <c r="A59" s="30"/>
      <c r="B59" s="56" t="s">
        <v>37</v>
      </c>
      <c r="C59" s="57"/>
      <c r="D59" s="33"/>
      <c r="E59" s="33"/>
      <c r="F59" s="34"/>
      <c r="G59" s="35"/>
      <c r="H59" s="18"/>
    </row>
    <row r="60" spans="1:8" s="14" customFormat="1" ht="54" customHeight="1">
      <c r="A60" s="36"/>
      <c r="B60" s="58" t="s">
        <v>29</v>
      </c>
      <c r="C60" s="59"/>
      <c r="D60" s="39"/>
      <c r="E60" s="39"/>
      <c r="F60" s="40"/>
      <c r="G60" s="41"/>
      <c r="H60" s="18"/>
    </row>
    <row r="61" spans="1:8" s="14" customFormat="1" ht="34.5">
      <c r="A61" s="16">
        <v>1</v>
      </c>
      <c r="B61" s="28" t="s">
        <v>15</v>
      </c>
      <c r="C61" s="29" t="s">
        <v>16</v>
      </c>
      <c r="D61" s="23">
        <v>0.26</v>
      </c>
      <c r="E61" s="23">
        <v>134.64400000000001</v>
      </c>
      <c r="F61" s="24">
        <f>ROUND(+E61*D61,3)</f>
        <v>35.006999999999998</v>
      </c>
      <c r="G61" s="17"/>
      <c r="H61" s="18"/>
    </row>
    <row r="62" spans="1:8" s="14" customFormat="1" ht="34.5">
      <c r="A62" s="16">
        <v>2</v>
      </c>
      <c r="B62" s="28" t="s">
        <v>17</v>
      </c>
      <c r="C62" s="29" t="s">
        <v>16</v>
      </c>
      <c r="D62" s="23">
        <v>0.05</v>
      </c>
      <c r="E62" s="23">
        <v>55.216000000000001</v>
      </c>
      <c r="F62" s="24">
        <f>ROUND(+E62*D62,3)</f>
        <v>2.7610000000000001</v>
      </c>
      <c r="G62" s="17"/>
      <c r="H62" s="18"/>
    </row>
    <row r="63" spans="1:8" s="14" customFormat="1" ht="34.5">
      <c r="A63" s="16">
        <v>3</v>
      </c>
      <c r="B63" s="28" t="s">
        <v>24</v>
      </c>
      <c r="C63" s="29" t="s">
        <v>16</v>
      </c>
      <c r="D63" s="23">
        <v>0.46</v>
      </c>
      <c r="E63" s="23">
        <v>108.16800000000001</v>
      </c>
      <c r="F63" s="24">
        <f>ROUND(+E63*D63,3)</f>
        <v>49.756999999999998</v>
      </c>
      <c r="G63" s="17"/>
      <c r="H63" s="18"/>
    </row>
    <row r="64" spans="1:8" s="14" customFormat="1" ht="19.5">
      <c r="A64" s="16">
        <v>4</v>
      </c>
      <c r="B64" s="28" t="s">
        <v>109</v>
      </c>
      <c r="C64" s="29" t="s">
        <v>4</v>
      </c>
      <c r="D64" s="17">
        <v>382.4</v>
      </c>
      <c r="E64" s="23">
        <v>2.4460000000000002</v>
      </c>
      <c r="F64" s="24">
        <f>ROUND(+E64*D64,3)</f>
        <v>935.35</v>
      </c>
      <c r="G64" s="17"/>
      <c r="H64" s="18"/>
    </row>
    <row r="65" spans="1:8" s="14" customFormat="1">
      <c r="A65" s="1"/>
      <c r="B65" s="60" t="s">
        <v>51</v>
      </c>
      <c r="C65" s="61"/>
      <c r="D65" s="47"/>
      <c r="E65" s="46"/>
      <c r="F65" s="25">
        <f>SUM(F61:F64)</f>
        <v>1022.875</v>
      </c>
      <c r="G65" s="47">
        <f>+F65/$F$130*100</f>
        <v>19.003256772247024</v>
      </c>
      <c r="H65" s="18"/>
    </row>
    <row r="66" spans="1:8" s="14" customFormat="1" ht="33" customHeight="1">
      <c r="A66" s="30"/>
      <c r="B66" s="56" t="s">
        <v>38</v>
      </c>
      <c r="C66" s="57"/>
      <c r="D66" s="33"/>
      <c r="E66" s="33"/>
      <c r="F66" s="34"/>
      <c r="G66" s="35"/>
      <c r="H66" s="18"/>
    </row>
    <row r="67" spans="1:8" s="14" customFormat="1" ht="47.25" customHeight="1">
      <c r="A67" s="36"/>
      <c r="B67" s="58" t="s">
        <v>29</v>
      </c>
      <c r="C67" s="59"/>
      <c r="D67" s="39"/>
      <c r="E67" s="39"/>
      <c r="F67" s="40"/>
      <c r="G67" s="41"/>
      <c r="H67" s="18"/>
    </row>
    <row r="68" spans="1:8" s="14" customFormat="1" ht="34.5">
      <c r="A68" s="16">
        <v>1</v>
      </c>
      <c r="B68" s="28" t="s">
        <v>15</v>
      </c>
      <c r="C68" s="29" t="s">
        <v>16</v>
      </c>
      <c r="D68" s="23">
        <v>0.1</v>
      </c>
      <c r="E68" s="23">
        <v>134.64400000000001</v>
      </c>
      <c r="F68" s="24">
        <f>ROUND(+E68*D68,3)</f>
        <v>13.464</v>
      </c>
      <c r="G68" s="17"/>
      <c r="H68" s="18"/>
    </row>
    <row r="69" spans="1:8" s="14" customFormat="1" ht="34.5">
      <c r="A69" s="16">
        <v>2</v>
      </c>
      <c r="B69" s="28" t="s">
        <v>24</v>
      </c>
      <c r="C69" s="29" t="s">
        <v>16</v>
      </c>
      <c r="D69" s="23">
        <v>0.20499999999999999</v>
      </c>
      <c r="E69" s="23">
        <v>108.16800000000001</v>
      </c>
      <c r="F69" s="24">
        <f>ROUND(+E69*D69,3)</f>
        <v>22.173999999999999</v>
      </c>
      <c r="G69" s="17"/>
      <c r="H69" s="18"/>
    </row>
    <row r="70" spans="1:8" s="14" customFormat="1" ht="19.5">
      <c r="A70" s="16">
        <v>3</v>
      </c>
      <c r="B70" s="28" t="s">
        <v>109</v>
      </c>
      <c r="C70" s="29" t="s">
        <v>4</v>
      </c>
      <c r="D70" s="17">
        <v>100.8</v>
      </c>
      <c r="E70" s="23">
        <v>2.4460000000000002</v>
      </c>
      <c r="F70" s="24">
        <f>ROUND(+E70*D70,3)</f>
        <v>246.55699999999999</v>
      </c>
      <c r="G70" s="17"/>
      <c r="H70" s="18"/>
    </row>
    <row r="71" spans="1:8" s="14" customFormat="1">
      <c r="A71" s="1"/>
      <c r="B71" s="60" t="s">
        <v>50</v>
      </c>
      <c r="C71" s="61"/>
      <c r="D71" s="47"/>
      <c r="E71" s="46"/>
      <c r="F71" s="25">
        <f>SUM(F67:F70)</f>
        <v>282.19499999999999</v>
      </c>
      <c r="G71" s="47">
        <f>+F71/$F$130*100</f>
        <v>5.2426973431203701</v>
      </c>
      <c r="H71" s="18"/>
    </row>
    <row r="72" spans="1:8" s="14" customFormat="1" ht="32.25" customHeight="1">
      <c r="A72" s="30"/>
      <c r="B72" s="56" t="s">
        <v>39</v>
      </c>
      <c r="C72" s="57"/>
      <c r="D72" s="33"/>
      <c r="E72" s="33"/>
      <c r="F72" s="34"/>
      <c r="G72" s="35"/>
      <c r="H72" s="18"/>
    </row>
    <row r="73" spans="1:8" s="14" customFormat="1" ht="54.75" customHeight="1">
      <c r="A73" s="36"/>
      <c r="B73" s="58" t="s">
        <v>29</v>
      </c>
      <c r="C73" s="59"/>
      <c r="D73" s="39"/>
      <c r="E73" s="39"/>
      <c r="F73" s="40"/>
      <c r="G73" s="41"/>
      <c r="H73" s="18"/>
    </row>
    <row r="74" spans="1:8" s="14" customFormat="1" ht="34.5">
      <c r="A74" s="16">
        <v>1</v>
      </c>
      <c r="B74" s="28" t="s">
        <v>15</v>
      </c>
      <c r="C74" s="29" t="s">
        <v>16</v>
      </c>
      <c r="D74" s="23">
        <v>0.12</v>
      </c>
      <c r="E74" s="23">
        <v>134.64400000000001</v>
      </c>
      <c r="F74" s="24">
        <f>ROUND(+E74*D74,3)</f>
        <v>16.157</v>
      </c>
      <c r="G74" s="17"/>
      <c r="H74" s="18"/>
    </row>
    <row r="75" spans="1:8" s="14" customFormat="1" ht="34.5">
      <c r="A75" s="16">
        <v>2</v>
      </c>
      <c r="B75" s="28" t="s">
        <v>17</v>
      </c>
      <c r="C75" s="29" t="s">
        <v>16</v>
      </c>
      <c r="D75" s="23">
        <v>0.05</v>
      </c>
      <c r="E75" s="23">
        <v>55.216000000000001</v>
      </c>
      <c r="F75" s="24">
        <f>ROUND(+E75*D75,3)</f>
        <v>2.7610000000000001</v>
      </c>
      <c r="G75" s="17"/>
      <c r="H75" s="18"/>
    </row>
    <row r="76" spans="1:8" s="14" customFormat="1" ht="34.5">
      <c r="A76" s="16">
        <v>3</v>
      </c>
      <c r="B76" s="28" t="s">
        <v>24</v>
      </c>
      <c r="C76" s="29" t="s">
        <v>16</v>
      </c>
      <c r="D76" s="23">
        <v>0.2</v>
      </c>
      <c r="E76" s="23">
        <v>108.16800000000001</v>
      </c>
      <c r="F76" s="24">
        <f>ROUND(+E76*D76,3)</f>
        <v>21.634</v>
      </c>
      <c r="G76" s="17"/>
      <c r="H76" s="18"/>
    </row>
    <row r="77" spans="1:8" s="14" customFormat="1" ht="19.5">
      <c r="A77" s="16">
        <v>4</v>
      </c>
      <c r="B77" s="28" t="s">
        <v>109</v>
      </c>
      <c r="C77" s="29" t="s">
        <v>4</v>
      </c>
      <c r="D77" s="17">
        <v>106.4</v>
      </c>
      <c r="E77" s="23">
        <v>2.4460000000000002</v>
      </c>
      <c r="F77" s="24">
        <f>ROUND(+E77*D77,3)</f>
        <v>260.25400000000002</v>
      </c>
      <c r="G77" s="17"/>
      <c r="H77" s="18"/>
    </row>
    <row r="78" spans="1:8" s="14" customFormat="1">
      <c r="A78" s="1"/>
      <c r="B78" s="60" t="s">
        <v>49</v>
      </c>
      <c r="C78" s="61"/>
      <c r="D78" s="47"/>
      <c r="E78" s="46"/>
      <c r="F78" s="25">
        <f>SUM(F74:F77)</f>
        <v>300.80600000000004</v>
      </c>
      <c r="G78" s="47">
        <f>+F78/$F$130*100</f>
        <v>5.5884576870414655</v>
      </c>
      <c r="H78" s="18"/>
    </row>
    <row r="79" spans="1:8" s="14" customFormat="1" ht="32.25" customHeight="1">
      <c r="A79" s="30"/>
      <c r="B79" s="56" t="s">
        <v>40</v>
      </c>
      <c r="C79" s="57"/>
      <c r="D79" s="33"/>
      <c r="E79" s="33"/>
      <c r="F79" s="34"/>
      <c r="G79" s="35"/>
      <c r="H79" s="18"/>
    </row>
    <row r="80" spans="1:8" s="14" customFormat="1" ht="51" customHeight="1">
      <c r="A80" s="36"/>
      <c r="B80" s="58" t="s">
        <v>29</v>
      </c>
      <c r="C80" s="59"/>
      <c r="D80" s="39"/>
      <c r="E80" s="39"/>
      <c r="F80" s="40"/>
      <c r="G80" s="41"/>
      <c r="H80" s="18"/>
    </row>
    <row r="81" spans="1:8" s="14" customFormat="1" ht="34.5">
      <c r="A81" s="16">
        <v>1</v>
      </c>
      <c r="B81" s="19" t="s">
        <v>15</v>
      </c>
      <c r="C81" s="29" t="s">
        <v>16</v>
      </c>
      <c r="D81" s="23">
        <v>0.12</v>
      </c>
      <c r="E81" s="23">
        <v>134.64400000000001</v>
      </c>
      <c r="F81" s="24">
        <f>ROUND(+E81*D81,3)</f>
        <v>16.157</v>
      </c>
      <c r="G81" s="17"/>
      <c r="H81" s="18"/>
    </row>
    <row r="82" spans="1:8" s="14" customFormat="1" ht="34.5">
      <c r="A82" s="16">
        <v>2</v>
      </c>
      <c r="B82" s="19" t="s">
        <v>26</v>
      </c>
      <c r="C82" s="29" t="s">
        <v>16</v>
      </c>
      <c r="D82" s="23">
        <v>1.02</v>
      </c>
      <c r="E82" s="23">
        <v>134.64400000000001</v>
      </c>
      <c r="F82" s="24">
        <f>ROUND(+E82*D82,3)</f>
        <v>137.33699999999999</v>
      </c>
      <c r="G82" s="17"/>
      <c r="H82" s="18"/>
    </row>
    <row r="83" spans="1:8" s="14" customFormat="1" ht="34.5">
      <c r="A83" s="16">
        <v>3</v>
      </c>
      <c r="B83" s="19" t="s">
        <v>17</v>
      </c>
      <c r="C83" s="29" t="s">
        <v>16</v>
      </c>
      <c r="D83" s="23">
        <v>0.09</v>
      </c>
      <c r="E83" s="23">
        <v>55.216000000000001</v>
      </c>
      <c r="F83" s="24">
        <f>ROUND(+E83*D83,3)</f>
        <v>4.9690000000000003</v>
      </c>
      <c r="G83" s="17"/>
      <c r="H83" s="18"/>
    </row>
    <row r="84" spans="1:8" s="14" customFormat="1" ht="34.5">
      <c r="A84" s="16">
        <v>4</v>
      </c>
      <c r="B84" s="19" t="s">
        <v>24</v>
      </c>
      <c r="C84" s="29" t="s">
        <v>16</v>
      </c>
      <c r="D84" s="23">
        <v>0.3</v>
      </c>
      <c r="E84" s="23">
        <v>108.16800000000001</v>
      </c>
      <c r="F84" s="24">
        <f>ROUND(+E84*D84,3)</f>
        <v>32.450000000000003</v>
      </c>
      <c r="G84" s="17"/>
      <c r="H84" s="18"/>
    </row>
    <row r="85" spans="1:8" s="14" customFormat="1" ht="19.5">
      <c r="A85" s="16">
        <v>5</v>
      </c>
      <c r="B85" s="28" t="s">
        <v>109</v>
      </c>
      <c r="C85" s="29" t="s">
        <v>4</v>
      </c>
      <c r="D85" s="17">
        <v>41.6</v>
      </c>
      <c r="E85" s="23">
        <v>2.4460000000000002</v>
      </c>
      <c r="F85" s="24">
        <f>ROUND(+E85*D85,3)</f>
        <v>101.754</v>
      </c>
      <c r="G85" s="17"/>
      <c r="H85" s="18"/>
    </row>
    <row r="86" spans="1:8" s="14" customFormat="1">
      <c r="A86" s="1"/>
      <c r="B86" s="60" t="s">
        <v>48</v>
      </c>
      <c r="C86" s="61"/>
      <c r="D86" s="47"/>
      <c r="E86" s="46"/>
      <c r="F86" s="25">
        <f>SUM(F81:F85)</f>
        <v>292.66700000000003</v>
      </c>
      <c r="G86" s="47">
        <f>+F86/$F$130*100</f>
        <v>5.437249077124009</v>
      </c>
      <c r="H86" s="18"/>
    </row>
    <row r="87" spans="1:8" s="14" customFormat="1" ht="32.25" customHeight="1">
      <c r="A87" s="30"/>
      <c r="B87" s="56" t="s">
        <v>41</v>
      </c>
      <c r="C87" s="57"/>
      <c r="D87" s="33"/>
      <c r="E87" s="33"/>
      <c r="F87" s="34"/>
      <c r="G87" s="35"/>
      <c r="H87" s="30"/>
    </row>
    <row r="88" spans="1:8" s="14" customFormat="1" ht="55.5" customHeight="1">
      <c r="A88" s="36"/>
      <c r="B88" s="58" t="s">
        <v>29</v>
      </c>
      <c r="C88" s="59"/>
      <c r="D88" s="39"/>
      <c r="E88" s="39"/>
      <c r="F88" s="40"/>
      <c r="G88" s="41"/>
      <c r="H88" s="18"/>
    </row>
    <row r="89" spans="1:8" s="14" customFormat="1" ht="34.5">
      <c r="A89" s="16">
        <v>1</v>
      </c>
      <c r="B89" s="28" t="s">
        <v>15</v>
      </c>
      <c r="C89" s="29" t="s">
        <v>16</v>
      </c>
      <c r="D89" s="23">
        <v>0.24</v>
      </c>
      <c r="E89" s="23">
        <v>134.64400000000001</v>
      </c>
      <c r="F89" s="24">
        <f>ROUND(+E89*D89,3)</f>
        <v>32.314999999999998</v>
      </c>
      <c r="G89" s="17"/>
      <c r="H89" s="18"/>
    </row>
    <row r="90" spans="1:8" s="14" customFormat="1" ht="34.5">
      <c r="A90" s="16">
        <v>2</v>
      </c>
      <c r="B90" s="28" t="s">
        <v>24</v>
      </c>
      <c r="C90" s="29" t="s">
        <v>16</v>
      </c>
      <c r="D90" s="23">
        <v>0.22</v>
      </c>
      <c r="E90" s="23">
        <v>108.16800000000001</v>
      </c>
      <c r="F90" s="24">
        <f>ROUND(+E90*D90,3)</f>
        <v>23.797000000000001</v>
      </c>
      <c r="G90" s="17"/>
      <c r="H90" s="18"/>
    </row>
    <row r="91" spans="1:8" s="14" customFormat="1" ht="19.5">
      <c r="A91" s="16">
        <v>3</v>
      </c>
      <c r="B91" s="28" t="s">
        <v>109</v>
      </c>
      <c r="C91" s="29" t="s">
        <v>4</v>
      </c>
      <c r="D91" s="17">
        <v>55.2</v>
      </c>
      <c r="E91" s="23">
        <v>2.4460000000000002</v>
      </c>
      <c r="F91" s="24">
        <f>ROUND(+E91*D91,3)</f>
        <v>135.01900000000001</v>
      </c>
      <c r="G91" s="17"/>
      <c r="H91" s="18"/>
    </row>
    <row r="92" spans="1:8" s="14" customFormat="1">
      <c r="A92" s="1"/>
      <c r="B92" s="60" t="s">
        <v>47</v>
      </c>
      <c r="C92" s="61"/>
      <c r="D92" s="47"/>
      <c r="E92" s="46"/>
      <c r="F92" s="25">
        <f>SUM(F88:F91)</f>
        <v>191.131</v>
      </c>
      <c r="G92" s="47">
        <f>+F92/$F$130*100</f>
        <v>3.5508849763034056</v>
      </c>
      <c r="H92" s="18"/>
    </row>
    <row r="93" spans="1:8" s="14" customFormat="1" ht="35.25" customHeight="1">
      <c r="A93" s="30"/>
      <c r="B93" s="56" t="s">
        <v>42</v>
      </c>
      <c r="C93" s="57"/>
      <c r="D93" s="33"/>
      <c r="E93" s="33"/>
      <c r="F93" s="34"/>
      <c r="G93" s="35"/>
      <c r="H93" s="18"/>
    </row>
    <row r="94" spans="1:8" s="14" customFormat="1" ht="131.25" customHeight="1">
      <c r="A94" s="16">
        <v>1</v>
      </c>
      <c r="B94" s="19" t="s">
        <v>92</v>
      </c>
      <c r="C94" s="3" t="s">
        <v>4</v>
      </c>
      <c r="D94" s="17">
        <v>110</v>
      </c>
      <c r="E94" s="23">
        <v>9.4380000000000006</v>
      </c>
      <c r="F94" s="24">
        <f>ROUND(+E94*D94,3)</f>
        <v>1038.18</v>
      </c>
      <c r="G94" s="41"/>
      <c r="H94" s="18"/>
    </row>
    <row r="95" spans="1:8" s="14" customFormat="1" ht="36.75">
      <c r="A95" s="36"/>
      <c r="B95" s="37" t="s">
        <v>29</v>
      </c>
      <c r="C95" s="38"/>
      <c r="D95" s="23"/>
      <c r="E95" s="23"/>
      <c r="F95" s="24"/>
      <c r="G95" s="17"/>
      <c r="H95" s="18"/>
    </row>
    <row r="96" spans="1:8" s="14" customFormat="1" ht="19.5">
      <c r="A96" s="16">
        <v>2</v>
      </c>
      <c r="B96" s="28" t="s">
        <v>109</v>
      </c>
      <c r="C96" s="3" t="s">
        <v>4</v>
      </c>
      <c r="D96" s="23">
        <v>33.6</v>
      </c>
      <c r="E96" s="23">
        <v>2.4460000000000002</v>
      </c>
      <c r="F96" s="24">
        <f>ROUND(+E96*D96,3)</f>
        <v>82.186000000000007</v>
      </c>
      <c r="G96" s="17"/>
      <c r="H96" s="18"/>
    </row>
    <row r="97" spans="1:8" s="14" customFormat="1">
      <c r="A97" s="1"/>
      <c r="B97" s="60" t="s">
        <v>46</v>
      </c>
      <c r="C97" s="61"/>
      <c r="D97" s="47"/>
      <c r="E97" s="46"/>
      <c r="F97" s="25">
        <f>SUM(F94:F96)</f>
        <v>1120.366</v>
      </c>
      <c r="G97" s="47">
        <f>+F97/$F$130*100</f>
        <v>20.814471735935776</v>
      </c>
      <c r="H97" s="18"/>
    </row>
    <row r="98" spans="1:8" s="14" customFormat="1" ht="20.25">
      <c r="A98" s="16"/>
      <c r="B98" s="73" t="s">
        <v>93</v>
      </c>
      <c r="C98" s="3"/>
      <c r="D98" s="20"/>
      <c r="E98" s="46"/>
      <c r="F98" s="25"/>
      <c r="G98" s="47"/>
      <c r="H98" s="18"/>
    </row>
    <row r="99" spans="1:8" s="14" customFormat="1" ht="21" customHeight="1">
      <c r="A99" s="30"/>
      <c r="B99" s="31" t="s">
        <v>94</v>
      </c>
      <c r="C99" s="32"/>
      <c r="D99" s="42"/>
      <c r="E99" s="42"/>
      <c r="F99" s="42"/>
      <c r="G99" s="42"/>
      <c r="H99" s="18"/>
    </row>
    <row r="100" spans="1:8" s="14" customFormat="1" ht="36.75">
      <c r="A100" s="36"/>
      <c r="B100" s="37" t="s">
        <v>29</v>
      </c>
      <c r="C100" s="38"/>
      <c r="D100" s="43"/>
      <c r="E100" s="23"/>
      <c r="F100" s="24">
        <f t="shared" ref="F100:F128" si="0">ROUND(+E100*D100,3)</f>
        <v>0</v>
      </c>
      <c r="G100" s="47"/>
      <c r="H100" s="18"/>
    </row>
    <row r="101" spans="1:8" s="14" customFormat="1" ht="34.5">
      <c r="A101" s="16">
        <v>6</v>
      </c>
      <c r="B101" s="19" t="s">
        <v>15</v>
      </c>
      <c r="C101" s="3" t="s">
        <v>16</v>
      </c>
      <c r="D101" s="20">
        <v>0.11</v>
      </c>
      <c r="E101" s="23">
        <v>134.64400000000001</v>
      </c>
      <c r="F101" s="24">
        <f t="shared" si="0"/>
        <v>14.811</v>
      </c>
      <c r="G101" s="47"/>
      <c r="H101" s="18"/>
    </row>
    <row r="102" spans="1:8" s="14" customFormat="1" ht="34.5">
      <c r="A102" s="16">
        <v>7</v>
      </c>
      <c r="B102" s="19" t="s">
        <v>24</v>
      </c>
      <c r="C102" s="3" t="s">
        <v>16</v>
      </c>
      <c r="D102" s="20">
        <v>0.06</v>
      </c>
      <c r="E102" s="23">
        <v>108.16800000000001</v>
      </c>
      <c r="F102" s="24">
        <f t="shared" si="0"/>
        <v>6.49</v>
      </c>
      <c r="G102" s="47"/>
      <c r="H102" s="18"/>
    </row>
    <row r="103" spans="1:8" s="14" customFormat="1" ht="19.5">
      <c r="A103" s="16">
        <v>8</v>
      </c>
      <c r="B103" s="28" t="s">
        <v>109</v>
      </c>
      <c r="C103" s="3" t="s">
        <v>4</v>
      </c>
      <c r="D103" s="20">
        <v>33.6</v>
      </c>
      <c r="E103" s="23">
        <v>2.4460000000000002</v>
      </c>
      <c r="F103" s="24">
        <f t="shared" si="0"/>
        <v>82.186000000000007</v>
      </c>
      <c r="G103" s="47"/>
      <c r="H103" s="18"/>
    </row>
    <row r="104" spans="1:8" s="14" customFormat="1">
      <c r="A104" s="1"/>
      <c r="B104" s="60" t="s">
        <v>99</v>
      </c>
      <c r="C104" s="61"/>
      <c r="D104" s="47"/>
      <c r="E104" s="46"/>
      <c r="F104" s="25">
        <f>SUM(F100:F103)</f>
        <v>103.48700000000001</v>
      </c>
      <c r="G104" s="47">
        <f>+F104/$F$130*100</f>
        <v>1.9226103224631825</v>
      </c>
      <c r="H104" s="18"/>
    </row>
    <row r="105" spans="1:8" s="14" customFormat="1" ht="21.75" customHeight="1">
      <c r="A105" s="30"/>
      <c r="B105" s="31" t="s">
        <v>95</v>
      </c>
      <c r="C105" s="32"/>
      <c r="D105" s="42"/>
      <c r="E105" s="42"/>
      <c r="F105" s="42"/>
      <c r="G105" s="42"/>
      <c r="H105" s="18"/>
    </row>
    <row r="106" spans="1:8" s="14" customFormat="1" ht="36.75">
      <c r="A106" s="36"/>
      <c r="B106" s="37" t="s">
        <v>29</v>
      </c>
      <c r="C106" s="38"/>
      <c r="D106" s="43"/>
      <c r="E106" s="23"/>
      <c r="F106" s="24">
        <f t="shared" si="0"/>
        <v>0</v>
      </c>
      <c r="G106" s="47"/>
      <c r="H106" s="18"/>
    </row>
    <row r="107" spans="1:8" s="14" customFormat="1" ht="34.5">
      <c r="A107" s="16">
        <v>6</v>
      </c>
      <c r="B107" s="19" t="s">
        <v>15</v>
      </c>
      <c r="C107" s="3" t="s">
        <v>16</v>
      </c>
      <c r="D107" s="20">
        <v>0.28999999999999998</v>
      </c>
      <c r="E107" s="23">
        <v>134.64400000000001</v>
      </c>
      <c r="F107" s="24">
        <f t="shared" si="0"/>
        <v>39.046999999999997</v>
      </c>
      <c r="G107" s="47"/>
      <c r="H107" s="18"/>
    </row>
    <row r="108" spans="1:8" s="14" customFormat="1" ht="34.5">
      <c r="A108" s="16">
        <v>7</v>
      </c>
      <c r="B108" s="19" t="s">
        <v>24</v>
      </c>
      <c r="C108" s="3" t="s">
        <v>16</v>
      </c>
      <c r="D108" s="20">
        <v>0.17</v>
      </c>
      <c r="E108" s="23">
        <v>108.16800000000001</v>
      </c>
      <c r="F108" s="24">
        <f t="shared" si="0"/>
        <v>18.388999999999999</v>
      </c>
      <c r="G108" s="47"/>
      <c r="H108" s="18"/>
    </row>
    <row r="109" spans="1:8" s="14" customFormat="1" ht="19.5">
      <c r="A109" s="16">
        <v>8</v>
      </c>
      <c r="B109" s="28" t="s">
        <v>109</v>
      </c>
      <c r="C109" s="3" t="s">
        <v>4</v>
      </c>
      <c r="D109" s="20">
        <v>21.6</v>
      </c>
      <c r="E109" s="23">
        <v>2.4460000000000002</v>
      </c>
      <c r="F109" s="24">
        <f t="shared" si="0"/>
        <v>52.834000000000003</v>
      </c>
      <c r="G109" s="47"/>
      <c r="H109" s="18"/>
    </row>
    <row r="110" spans="1:8" s="14" customFormat="1">
      <c r="A110" s="1"/>
      <c r="B110" s="60" t="s">
        <v>100</v>
      </c>
      <c r="C110" s="61"/>
      <c r="D110" s="47"/>
      <c r="E110" s="46"/>
      <c r="F110" s="25">
        <f>SUM(F106:F109)</f>
        <v>110.27</v>
      </c>
      <c r="G110" s="47">
        <f>+F110/$F$130*100</f>
        <v>2.0486267865337204</v>
      </c>
      <c r="H110" s="18"/>
    </row>
    <row r="111" spans="1:8" s="14" customFormat="1" ht="20.25" customHeight="1">
      <c r="A111" s="30"/>
      <c r="B111" s="31" t="s">
        <v>96</v>
      </c>
      <c r="C111" s="32"/>
      <c r="D111" s="42"/>
      <c r="E111" s="42"/>
      <c r="F111" s="42"/>
      <c r="G111" s="42"/>
      <c r="H111" s="18"/>
    </row>
    <row r="112" spans="1:8" s="14" customFormat="1" ht="45.75" customHeight="1">
      <c r="A112" s="36"/>
      <c r="B112" s="37" t="s">
        <v>29</v>
      </c>
      <c r="C112" s="38"/>
      <c r="D112" s="43"/>
      <c r="E112" s="23"/>
      <c r="F112" s="24">
        <f t="shared" si="0"/>
        <v>0</v>
      </c>
      <c r="G112" s="47"/>
      <c r="H112" s="18"/>
    </row>
    <row r="113" spans="1:8" s="14" customFormat="1" ht="34.5">
      <c r="A113" s="16">
        <v>6</v>
      </c>
      <c r="B113" s="19" t="s">
        <v>15</v>
      </c>
      <c r="C113" s="3" t="s">
        <v>16</v>
      </c>
      <c r="D113" s="20">
        <v>0.11</v>
      </c>
      <c r="E113" s="23">
        <v>134.64400000000001</v>
      </c>
      <c r="F113" s="24">
        <f t="shared" si="0"/>
        <v>14.811</v>
      </c>
      <c r="G113" s="47"/>
      <c r="H113" s="18"/>
    </row>
    <row r="114" spans="1:8" s="14" customFormat="1" ht="34.5">
      <c r="A114" s="16">
        <v>7</v>
      </c>
      <c r="B114" s="19" t="s">
        <v>24</v>
      </c>
      <c r="C114" s="3" t="s">
        <v>16</v>
      </c>
      <c r="D114" s="20">
        <v>0.08</v>
      </c>
      <c r="E114" s="23">
        <v>108.16800000000001</v>
      </c>
      <c r="F114" s="24">
        <f t="shared" si="0"/>
        <v>8.6530000000000005</v>
      </c>
      <c r="G114" s="47"/>
      <c r="H114" s="18"/>
    </row>
    <row r="115" spans="1:8" s="14" customFormat="1">
      <c r="A115" s="1"/>
      <c r="B115" s="60" t="s">
        <v>101</v>
      </c>
      <c r="C115" s="61"/>
      <c r="D115" s="47"/>
      <c r="E115" s="46"/>
      <c r="F115" s="25">
        <f>SUM(F112:F114)</f>
        <v>23.463999999999999</v>
      </c>
      <c r="G115" s="47">
        <f>+F115/$F$130*100</f>
        <v>0.43592073020066396</v>
      </c>
      <c r="H115" s="18"/>
    </row>
    <row r="116" spans="1:8" s="14" customFormat="1" ht="20.25" customHeight="1">
      <c r="A116" s="30"/>
      <c r="B116" s="31" t="s">
        <v>97</v>
      </c>
      <c r="C116" s="32"/>
      <c r="D116" s="42"/>
      <c r="E116" s="42"/>
      <c r="F116" s="42"/>
      <c r="G116" s="42"/>
      <c r="H116" s="18"/>
    </row>
    <row r="117" spans="1:8" s="14" customFormat="1" ht="45" customHeight="1">
      <c r="A117" s="36"/>
      <c r="B117" s="37" t="s">
        <v>29</v>
      </c>
      <c r="C117" s="38"/>
      <c r="D117" s="43"/>
      <c r="E117" s="23"/>
      <c r="F117" s="24"/>
      <c r="G117" s="47"/>
      <c r="H117" s="18"/>
    </row>
    <row r="118" spans="1:8" s="14" customFormat="1" ht="34.5">
      <c r="A118" s="16">
        <v>9</v>
      </c>
      <c r="B118" s="19" t="s">
        <v>15</v>
      </c>
      <c r="C118" s="3" t="s">
        <v>16</v>
      </c>
      <c r="D118" s="20">
        <v>0.16</v>
      </c>
      <c r="E118" s="23">
        <v>134.64400000000001</v>
      </c>
      <c r="F118" s="24">
        <f t="shared" si="0"/>
        <v>21.542999999999999</v>
      </c>
      <c r="G118" s="47"/>
      <c r="H118" s="18"/>
    </row>
    <row r="119" spans="1:8" s="14" customFormat="1" ht="34.5">
      <c r="A119" s="16">
        <v>10</v>
      </c>
      <c r="B119" s="19" t="s">
        <v>17</v>
      </c>
      <c r="C119" s="3" t="s">
        <v>16</v>
      </c>
      <c r="D119" s="20">
        <v>0.03</v>
      </c>
      <c r="E119" s="23">
        <v>55.216000000000001</v>
      </c>
      <c r="F119" s="24">
        <f t="shared" si="0"/>
        <v>1.6559999999999999</v>
      </c>
      <c r="G119" s="47"/>
      <c r="H119" s="18"/>
    </row>
    <row r="120" spans="1:8" s="14" customFormat="1" ht="34.5">
      <c r="A120" s="16">
        <v>11</v>
      </c>
      <c r="B120" s="19" t="s">
        <v>24</v>
      </c>
      <c r="C120" s="3" t="s">
        <v>16</v>
      </c>
      <c r="D120" s="20">
        <v>0.32</v>
      </c>
      <c r="E120" s="23">
        <v>108.16800000000001</v>
      </c>
      <c r="F120" s="24">
        <f t="shared" si="0"/>
        <v>34.613999999999997</v>
      </c>
      <c r="G120" s="47"/>
      <c r="H120" s="18"/>
    </row>
    <row r="121" spans="1:8" s="14" customFormat="1" ht="19.5">
      <c r="A121" s="16">
        <v>12</v>
      </c>
      <c r="B121" s="28" t="s">
        <v>109</v>
      </c>
      <c r="C121" s="3" t="s">
        <v>4</v>
      </c>
      <c r="D121" s="20">
        <v>25.6</v>
      </c>
      <c r="E121" s="23">
        <v>2.4460000000000002</v>
      </c>
      <c r="F121" s="24">
        <f t="shared" si="0"/>
        <v>62.618000000000002</v>
      </c>
      <c r="G121" s="47"/>
      <c r="H121" s="18"/>
    </row>
    <row r="122" spans="1:8" s="14" customFormat="1">
      <c r="A122" s="1"/>
      <c r="B122" s="60" t="s">
        <v>102</v>
      </c>
      <c r="C122" s="61"/>
      <c r="D122" s="47"/>
      <c r="E122" s="46"/>
      <c r="F122" s="25">
        <f>SUM(F117:F121)</f>
        <v>120.431</v>
      </c>
      <c r="G122" s="47">
        <f>+F122/$F$130*100</f>
        <v>2.2374006758777774</v>
      </c>
      <c r="H122" s="18"/>
    </row>
    <row r="123" spans="1:8" s="14" customFormat="1" ht="20.25" customHeight="1">
      <c r="A123" s="30"/>
      <c r="B123" s="31" t="s">
        <v>98</v>
      </c>
      <c r="C123" s="32"/>
      <c r="D123" s="42"/>
      <c r="E123" s="42"/>
      <c r="F123" s="42"/>
      <c r="G123" s="42"/>
      <c r="H123" s="18"/>
    </row>
    <row r="124" spans="1:8" s="14" customFormat="1" ht="36.75">
      <c r="A124" s="36"/>
      <c r="B124" s="37" t="s">
        <v>29</v>
      </c>
      <c r="C124" s="38"/>
      <c r="D124" s="43"/>
      <c r="E124" s="23"/>
      <c r="F124" s="24">
        <f t="shared" si="0"/>
        <v>0</v>
      </c>
      <c r="G124" s="47"/>
      <c r="H124" s="18"/>
    </row>
    <row r="125" spans="1:8" s="14" customFormat="1" ht="34.5">
      <c r="A125" s="16">
        <v>6</v>
      </c>
      <c r="B125" s="19" t="s">
        <v>15</v>
      </c>
      <c r="C125" s="3" t="s">
        <v>16</v>
      </c>
      <c r="D125" s="20">
        <v>0.14000000000000001</v>
      </c>
      <c r="E125" s="23">
        <v>134.64400000000001</v>
      </c>
      <c r="F125" s="24">
        <f t="shared" si="0"/>
        <v>18.850000000000001</v>
      </c>
      <c r="G125" s="47"/>
      <c r="H125" s="18"/>
    </row>
    <row r="126" spans="1:8" s="14" customFormat="1" ht="34.5">
      <c r="A126" s="16">
        <v>7</v>
      </c>
      <c r="B126" s="19" t="s">
        <v>17</v>
      </c>
      <c r="C126" s="3" t="s">
        <v>16</v>
      </c>
      <c r="D126" s="20">
        <v>0.08</v>
      </c>
      <c r="E126" s="23">
        <v>55.216000000000001</v>
      </c>
      <c r="F126" s="24">
        <f t="shared" si="0"/>
        <v>4.4169999999999998</v>
      </c>
      <c r="G126" s="47"/>
      <c r="H126" s="18"/>
    </row>
    <row r="127" spans="1:8" s="14" customFormat="1" ht="34.5">
      <c r="A127" s="16">
        <v>8</v>
      </c>
      <c r="B127" s="19" t="s">
        <v>24</v>
      </c>
      <c r="C127" s="3" t="s">
        <v>16</v>
      </c>
      <c r="D127" s="20">
        <v>0.2</v>
      </c>
      <c r="E127" s="23">
        <v>108.16800000000001</v>
      </c>
      <c r="F127" s="24">
        <f t="shared" si="0"/>
        <v>21.634</v>
      </c>
      <c r="G127" s="47"/>
      <c r="H127" s="18"/>
    </row>
    <row r="128" spans="1:8" s="14" customFormat="1" ht="19.5">
      <c r="A128" s="16">
        <v>9</v>
      </c>
      <c r="B128" s="28" t="s">
        <v>109</v>
      </c>
      <c r="C128" s="3" t="s">
        <v>4</v>
      </c>
      <c r="D128" s="20">
        <v>25.6</v>
      </c>
      <c r="E128" s="23">
        <v>2.4460000000000002</v>
      </c>
      <c r="F128" s="24">
        <f t="shared" si="0"/>
        <v>62.618000000000002</v>
      </c>
      <c r="G128" s="47"/>
      <c r="H128" s="18"/>
    </row>
    <row r="129" spans="1:8" s="14" customFormat="1">
      <c r="A129" s="1"/>
      <c r="B129" s="60" t="s">
        <v>104</v>
      </c>
      <c r="C129" s="61"/>
      <c r="D129" s="47"/>
      <c r="E129" s="46"/>
      <c r="F129" s="25">
        <f>SUM(F124:F128)</f>
        <v>107.51900000000001</v>
      </c>
      <c r="G129" s="47">
        <f>+F129/$F$130*100</f>
        <v>1.9975179419726046</v>
      </c>
      <c r="H129" s="18"/>
    </row>
    <row r="130" spans="1:8" ht="27.75" customHeight="1">
      <c r="A130" s="74"/>
      <c r="B130" s="75" t="s">
        <v>25</v>
      </c>
      <c r="C130" s="76"/>
      <c r="D130" s="77"/>
      <c r="E130" s="78"/>
      <c r="F130" s="79">
        <f>SUM(F9:F129)/2</f>
        <v>5382.63</v>
      </c>
      <c r="G130" s="77">
        <f>SUM(G13:G129)</f>
        <v>100</v>
      </c>
    </row>
    <row r="131" spans="1:8" ht="27.75" customHeight="1">
      <c r="A131" s="16"/>
      <c r="B131" s="44" t="s">
        <v>43</v>
      </c>
      <c r="C131" s="4"/>
      <c r="D131" s="17"/>
      <c r="E131" s="17"/>
      <c r="F131" s="25">
        <f>F130*20/100</f>
        <v>1076.5260000000001</v>
      </c>
      <c r="G131" s="45"/>
    </row>
    <row r="132" spans="1:8" ht="27.75" customHeight="1">
      <c r="A132" s="80"/>
      <c r="B132" s="75" t="s">
        <v>25</v>
      </c>
      <c r="C132" s="81"/>
      <c r="D132" s="82"/>
      <c r="E132" s="82"/>
      <c r="F132" s="79">
        <f>F130+F131</f>
        <v>6459.1559999999999</v>
      </c>
      <c r="G132" s="83"/>
    </row>
    <row r="135" spans="1:8">
      <c r="B135" s="6" t="s">
        <v>5</v>
      </c>
      <c r="C135" s="7"/>
      <c r="D135" s="8"/>
      <c r="E135" s="22" t="s">
        <v>103</v>
      </c>
      <c r="F135" s="9"/>
    </row>
    <row r="136" spans="1:8">
      <c r="B136" s="9"/>
      <c r="C136" s="10" t="s">
        <v>6</v>
      </c>
      <c r="D136" s="10"/>
      <c r="E136" s="9"/>
      <c r="F136" s="9"/>
    </row>
    <row r="137" spans="1:8">
      <c r="B137" s="9"/>
      <c r="C137" s="9" t="s">
        <v>7</v>
      </c>
      <c r="D137" s="9"/>
      <c r="E137" s="9"/>
      <c r="F137" s="9"/>
    </row>
  </sheetData>
  <autoFilter ref="B2:B137"/>
  <mergeCells count="2">
    <mergeCell ref="A2:F2"/>
    <mergeCell ref="A3:F3"/>
  </mergeCells>
  <pageMargins left="0.59055118110236227" right="7.874015748031496E-2" top="0.11811023622047245" bottom="0.11811023622047245" header="7.874015748031496E-2" footer="7.874015748031496E-2"/>
  <pageSetup paperSize="9" scale="72"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H140"/>
  <sheetViews>
    <sheetView view="pageBreakPreview" topLeftCell="A121" zoomScale="85" zoomScaleNormal="100" zoomScaleSheetLayoutView="85" workbookViewId="0">
      <selection activeCell="B37" sqref="B37"/>
    </sheetView>
  </sheetViews>
  <sheetFormatPr defaultRowHeight="17.25"/>
  <cols>
    <col min="1" max="1" width="4.5703125" style="15" customWidth="1"/>
    <col min="2" max="2" width="68.28515625" style="15" customWidth="1"/>
    <col min="3" max="3" width="12.140625" style="55" customWidth="1"/>
    <col min="4" max="4" width="12.42578125" style="14" customWidth="1"/>
    <col min="5" max="5" width="13.85546875" style="15" customWidth="1"/>
    <col min="6" max="6" width="19.5703125" style="21" customWidth="1"/>
    <col min="7" max="7" width="11" style="15" customWidth="1"/>
    <col min="8" max="8" width="12.85546875" style="15" bestFit="1" customWidth="1"/>
    <col min="9" max="9" width="13" style="15" bestFit="1" customWidth="1"/>
    <col min="10" max="10" width="12.28515625" style="15" customWidth="1"/>
    <col min="11" max="11" width="14.42578125" style="15" customWidth="1"/>
    <col min="12" max="255" width="9.140625" style="15"/>
    <col min="256" max="256" width="4.5703125" style="15" customWidth="1"/>
    <col min="257" max="257" width="49.5703125" style="15" customWidth="1"/>
    <col min="258" max="258" width="7.7109375" style="15" customWidth="1"/>
    <col min="259" max="259" width="12.42578125" style="15" customWidth="1"/>
    <col min="260" max="260" width="18.28515625" style="15" customWidth="1"/>
    <col min="261" max="261" width="12.85546875" style="15" customWidth="1"/>
    <col min="262" max="262" width="19.5703125" style="15" customWidth="1"/>
    <col min="263" max="263" width="11" style="15" customWidth="1"/>
    <col min="264" max="264" width="12.85546875" style="15" bestFit="1" customWidth="1"/>
    <col min="265" max="265" width="13" style="15" bestFit="1" customWidth="1"/>
    <col min="266" max="266" width="12.28515625" style="15" customWidth="1"/>
    <col min="267" max="267" width="14.42578125" style="15" customWidth="1"/>
    <col min="268" max="511" width="9.140625" style="15"/>
    <col min="512" max="512" width="4.5703125" style="15" customWidth="1"/>
    <col min="513" max="513" width="49.5703125" style="15" customWidth="1"/>
    <col min="514" max="514" width="7.7109375" style="15" customWidth="1"/>
    <col min="515" max="515" width="12.42578125" style="15" customWidth="1"/>
    <col min="516" max="516" width="18.28515625" style="15" customWidth="1"/>
    <col min="517" max="517" width="12.85546875" style="15" customWidth="1"/>
    <col min="518" max="518" width="19.5703125" style="15" customWidth="1"/>
    <col min="519" max="519" width="11" style="15" customWidth="1"/>
    <col min="520" max="520" width="12.85546875" style="15" bestFit="1" customWidth="1"/>
    <col min="521" max="521" width="13" style="15" bestFit="1" customWidth="1"/>
    <col min="522" max="522" width="12.28515625" style="15" customWidth="1"/>
    <col min="523" max="523" width="14.42578125" style="15" customWidth="1"/>
    <col min="524" max="767" width="9.140625" style="15"/>
    <col min="768" max="768" width="4.5703125" style="15" customWidth="1"/>
    <col min="769" max="769" width="49.5703125" style="15" customWidth="1"/>
    <col min="770" max="770" width="7.7109375" style="15" customWidth="1"/>
    <col min="771" max="771" width="12.42578125" style="15" customWidth="1"/>
    <col min="772" max="772" width="18.28515625" style="15" customWidth="1"/>
    <col min="773" max="773" width="12.85546875" style="15" customWidth="1"/>
    <col min="774" max="774" width="19.5703125" style="15" customWidth="1"/>
    <col min="775" max="775" width="11" style="15" customWidth="1"/>
    <col min="776" max="776" width="12.85546875" style="15" bestFit="1" customWidth="1"/>
    <col min="777" max="777" width="13" style="15" bestFit="1" customWidth="1"/>
    <col min="778" max="778" width="12.28515625" style="15" customWidth="1"/>
    <col min="779" max="779" width="14.42578125" style="15" customWidth="1"/>
    <col min="780" max="1023" width="9.140625" style="15"/>
    <col min="1024" max="1024" width="4.5703125" style="15" customWidth="1"/>
    <col min="1025" max="1025" width="49.5703125" style="15" customWidth="1"/>
    <col min="1026" max="1026" width="7.7109375" style="15" customWidth="1"/>
    <col min="1027" max="1027" width="12.42578125" style="15" customWidth="1"/>
    <col min="1028" max="1028" width="18.28515625" style="15" customWidth="1"/>
    <col min="1029" max="1029" width="12.85546875" style="15" customWidth="1"/>
    <col min="1030" max="1030" width="19.5703125" style="15" customWidth="1"/>
    <col min="1031" max="1031" width="11" style="15" customWidth="1"/>
    <col min="1032" max="1032" width="12.85546875" style="15" bestFit="1" customWidth="1"/>
    <col min="1033" max="1033" width="13" style="15" bestFit="1" customWidth="1"/>
    <col min="1034" max="1034" width="12.28515625" style="15" customWidth="1"/>
    <col min="1035" max="1035" width="14.42578125" style="15" customWidth="1"/>
    <col min="1036" max="1279" width="9.140625" style="15"/>
    <col min="1280" max="1280" width="4.5703125" style="15" customWidth="1"/>
    <col min="1281" max="1281" width="49.5703125" style="15" customWidth="1"/>
    <col min="1282" max="1282" width="7.7109375" style="15" customWidth="1"/>
    <col min="1283" max="1283" width="12.42578125" style="15" customWidth="1"/>
    <col min="1284" max="1284" width="18.28515625" style="15" customWidth="1"/>
    <col min="1285" max="1285" width="12.85546875" style="15" customWidth="1"/>
    <col min="1286" max="1286" width="19.5703125" style="15" customWidth="1"/>
    <col min="1287" max="1287" width="11" style="15" customWidth="1"/>
    <col min="1288" max="1288" width="12.85546875" style="15" bestFit="1" customWidth="1"/>
    <col min="1289" max="1289" width="13" style="15" bestFit="1" customWidth="1"/>
    <col min="1290" max="1290" width="12.28515625" style="15" customWidth="1"/>
    <col min="1291" max="1291" width="14.42578125" style="15" customWidth="1"/>
    <col min="1292" max="1535" width="9.140625" style="15"/>
    <col min="1536" max="1536" width="4.5703125" style="15" customWidth="1"/>
    <col min="1537" max="1537" width="49.5703125" style="15" customWidth="1"/>
    <col min="1538" max="1538" width="7.7109375" style="15" customWidth="1"/>
    <col min="1539" max="1539" width="12.42578125" style="15" customWidth="1"/>
    <col min="1540" max="1540" width="18.28515625" style="15" customWidth="1"/>
    <col min="1541" max="1541" width="12.85546875" style="15" customWidth="1"/>
    <col min="1542" max="1542" width="19.5703125" style="15" customWidth="1"/>
    <col min="1543" max="1543" width="11" style="15" customWidth="1"/>
    <col min="1544" max="1544" width="12.85546875" style="15" bestFit="1" customWidth="1"/>
    <col min="1545" max="1545" width="13" style="15" bestFit="1" customWidth="1"/>
    <col min="1546" max="1546" width="12.28515625" style="15" customWidth="1"/>
    <col min="1547" max="1547" width="14.42578125" style="15" customWidth="1"/>
    <col min="1548" max="1791" width="9.140625" style="15"/>
    <col min="1792" max="1792" width="4.5703125" style="15" customWidth="1"/>
    <col min="1793" max="1793" width="49.5703125" style="15" customWidth="1"/>
    <col min="1794" max="1794" width="7.7109375" style="15" customWidth="1"/>
    <col min="1795" max="1795" width="12.42578125" style="15" customWidth="1"/>
    <col min="1796" max="1796" width="18.28515625" style="15" customWidth="1"/>
    <col min="1797" max="1797" width="12.85546875" style="15" customWidth="1"/>
    <col min="1798" max="1798" width="19.5703125" style="15" customWidth="1"/>
    <col min="1799" max="1799" width="11" style="15" customWidth="1"/>
    <col min="1800" max="1800" width="12.85546875" style="15" bestFit="1" customWidth="1"/>
    <col min="1801" max="1801" width="13" style="15" bestFit="1" customWidth="1"/>
    <col min="1802" max="1802" width="12.28515625" style="15" customWidth="1"/>
    <col min="1803" max="1803" width="14.42578125" style="15" customWidth="1"/>
    <col min="1804" max="2047" width="9.140625" style="15"/>
    <col min="2048" max="2048" width="4.5703125" style="15" customWidth="1"/>
    <col min="2049" max="2049" width="49.5703125" style="15" customWidth="1"/>
    <col min="2050" max="2050" width="7.7109375" style="15" customWidth="1"/>
    <col min="2051" max="2051" width="12.42578125" style="15" customWidth="1"/>
    <col min="2052" max="2052" width="18.28515625" style="15" customWidth="1"/>
    <col min="2053" max="2053" width="12.85546875" style="15" customWidth="1"/>
    <col min="2054" max="2054" width="19.5703125" style="15" customWidth="1"/>
    <col min="2055" max="2055" width="11" style="15" customWidth="1"/>
    <col min="2056" max="2056" width="12.85546875" style="15" bestFit="1" customWidth="1"/>
    <col min="2057" max="2057" width="13" style="15" bestFit="1" customWidth="1"/>
    <col min="2058" max="2058" width="12.28515625" style="15" customWidth="1"/>
    <col min="2059" max="2059" width="14.42578125" style="15" customWidth="1"/>
    <col min="2060" max="2303" width="9.140625" style="15"/>
    <col min="2304" max="2304" width="4.5703125" style="15" customWidth="1"/>
    <col min="2305" max="2305" width="49.5703125" style="15" customWidth="1"/>
    <col min="2306" max="2306" width="7.7109375" style="15" customWidth="1"/>
    <col min="2307" max="2307" width="12.42578125" style="15" customWidth="1"/>
    <col min="2308" max="2308" width="18.28515625" style="15" customWidth="1"/>
    <col min="2309" max="2309" width="12.85546875" style="15" customWidth="1"/>
    <col min="2310" max="2310" width="19.5703125" style="15" customWidth="1"/>
    <col min="2311" max="2311" width="11" style="15" customWidth="1"/>
    <col min="2312" max="2312" width="12.85546875" style="15" bestFit="1" customWidth="1"/>
    <col min="2313" max="2313" width="13" style="15" bestFit="1" customWidth="1"/>
    <col min="2314" max="2314" width="12.28515625" style="15" customWidth="1"/>
    <col min="2315" max="2315" width="14.42578125" style="15" customWidth="1"/>
    <col min="2316" max="2559" width="9.140625" style="15"/>
    <col min="2560" max="2560" width="4.5703125" style="15" customWidth="1"/>
    <col min="2561" max="2561" width="49.5703125" style="15" customWidth="1"/>
    <col min="2562" max="2562" width="7.7109375" style="15" customWidth="1"/>
    <col min="2563" max="2563" width="12.42578125" style="15" customWidth="1"/>
    <col min="2564" max="2564" width="18.28515625" style="15" customWidth="1"/>
    <col min="2565" max="2565" width="12.85546875" style="15" customWidth="1"/>
    <col min="2566" max="2566" width="19.5703125" style="15" customWidth="1"/>
    <col min="2567" max="2567" width="11" style="15" customWidth="1"/>
    <col min="2568" max="2568" width="12.85546875" style="15" bestFit="1" customWidth="1"/>
    <col min="2569" max="2569" width="13" style="15" bestFit="1" customWidth="1"/>
    <col min="2570" max="2570" width="12.28515625" style="15" customWidth="1"/>
    <col min="2571" max="2571" width="14.42578125" style="15" customWidth="1"/>
    <col min="2572" max="2815" width="9.140625" style="15"/>
    <col min="2816" max="2816" width="4.5703125" style="15" customWidth="1"/>
    <col min="2817" max="2817" width="49.5703125" style="15" customWidth="1"/>
    <col min="2818" max="2818" width="7.7109375" style="15" customWidth="1"/>
    <col min="2819" max="2819" width="12.42578125" style="15" customWidth="1"/>
    <col min="2820" max="2820" width="18.28515625" style="15" customWidth="1"/>
    <col min="2821" max="2821" width="12.85546875" style="15" customWidth="1"/>
    <col min="2822" max="2822" width="19.5703125" style="15" customWidth="1"/>
    <col min="2823" max="2823" width="11" style="15" customWidth="1"/>
    <col min="2824" max="2824" width="12.85546875" style="15" bestFit="1" customWidth="1"/>
    <col min="2825" max="2825" width="13" style="15" bestFit="1" customWidth="1"/>
    <col min="2826" max="2826" width="12.28515625" style="15" customWidth="1"/>
    <col min="2827" max="2827" width="14.42578125" style="15" customWidth="1"/>
    <col min="2828" max="3071" width="9.140625" style="15"/>
    <col min="3072" max="3072" width="4.5703125" style="15" customWidth="1"/>
    <col min="3073" max="3073" width="49.5703125" style="15" customWidth="1"/>
    <col min="3074" max="3074" width="7.7109375" style="15" customWidth="1"/>
    <col min="3075" max="3075" width="12.42578125" style="15" customWidth="1"/>
    <col min="3076" max="3076" width="18.28515625" style="15" customWidth="1"/>
    <col min="3077" max="3077" width="12.85546875" style="15" customWidth="1"/>
    <col min="3078" max="3078" width="19.5703125" style="15" customWidth="1"/>
    <col min="3079" max="3079" width="11" style="15" customWidth="1"/>
    <col min="3080" max="3080" width="12.85546875" style="15" bestFit="1" customWidth="1"/>
    <col min="3081" max="3081" width="13" style="15" bestFit="1" customWidth="1"/>
    <col min="3082" max="3082" width="12.28515625" style="15" customWidth="1"/>
    <col min="3083" max="3083" width="14.42578125" style="15" customWidth="1"/>
    <col min="3084" max="3327" width="9.140625" style="15"/>
    <col min="3328" max="3328" width="4.5703125" style="15" customWidth="1"/>
    <col min="3329" max="3329" width="49.5703125" style="15" customWidth="1"/>
    <col min="3330" max="3330" width="7.7109375" style="15" customWidth="1"/>
    <col min="3331" max="3331" width="12.42578125" style="15" customWidth="1"/>
    <col min="3332" max="3332" width="18.28515625" style="15" customWidth="1"/>
    <col min="3333" max="3333" width="12.85546875" style="15" customWidth="1"/>
    <col min="3334" max="3334" width="19.5703125" style="15" customWidth="1"/>
    <col min="3335" max="3335" width="11" style="15" customWidth="1"/>
    <col min="3336" max="3336" width="12.85546875" style="15" bestFit="1" customWidth="1"/>
    <col min="3337" max="3337" width="13" style="15" bestFit="1" customWidth="1"/>
    <col min="3338" max="3338" width="12.28515625" style="15" customWidth="1"/>
    <col min="3339" max="3339" width="14.42578125" style="15" customWidth="1"/>
    <col min="3340" max="3583" width="9.140625" style="15"/>
    <col min="3584" max="3584" width="4.5703125" style="15" customWidth="1"/>
    <col min="3585" max="3585" width="49.5703125" style="15" customWidth="1"/>
    <col min="3586" max="3586" width="7.7109375" style="15" customWidth="1"/>
    <col min="3587" max="3587" width="12.42578125" style="15" customWidth="1"/>
    <col min="3588" max="3588" width="18.28515625" style="15" customWidth="1"/>
    <col min="3589" max="3589" width="12.85546875" style="15" customWidth="1"/>
    <col min="3590" max="3590" width="19.5703125" style="15" customWidth="1"/>
    <col min="3591" max="3591" width="11" style="15" customWidth="1"/>
    <col min="3592" max="3592" width="12.85546875" style="15" bestFit="1" customWidth="1"/>
    <col min="3593" max="3593" width="13" style="15" bestFit="1" customWidth="1"/>
    <col min="3594" max="3594" width="12.28515625" style="15" customWidth="1"/>
    <col min="3595" max="3595" width="14.42578125" style="15" customWidth="1"/>
    <col min="3596" max="3839" width="9.140625" style="15"/>
    <col min="3840" max="3840" width="4.5703125" style="15" customWidth="1"/>
    <col min="3841" max="3841" width="49.5703125" style="15" customWidth="1"/>
    <col min="3842" max="3842" width="7.7109375" style="15" customWidth="1"/>
    <col min="3843" max="3843" width="12.42578125" style="15" customWidth="1"/>
    <col min="3844" max="3844" width="18.28515625" style="15" customWidth="1"/>
    <col min="3845" max="3845" width="12.85546875" style="15" customWidth="1"/>
    <col min="3846" max="3846" width="19.5703125" style="15" customWidth="1"/>
    <col min="3847" max="3847" width="11" style="15" customWidth="1"/>
    <col min="3848" max="3848" width="12.85546875" style="15" bestFit="1" customWidth="1"/>
    <col min="3849" max="3849" width="13" style="15" bestFit="1" customWidth="1"/>
    <col min="3850" max="3850" width="12.28515625" style="15" customWidth="1"/>
    <col min="3851" max="3851" width="14.42578125" style="15" customWidth="1"/>
    <col min="3852" max="4095" width="9.140625" style="15"/>
    <col min="4096" max="4096" width="4.5703125" style="15" customWidth="1"/>
    <col min="4097" max="4097" width="49.5703125" style="15" customWidth="1"/>
    <col min="4098" max="4098" width="7.7109375" style="15" customWidth="1"/>
    <col min="4099" max="4099" width="12.42578125" style="15" customWidth="1"/>
    <col min="4100" max="4100" width="18.28515625" style="15" customWidth="1"/>
    <col min="4101" max="4101" width="12.85546875" style="15" customWidth="1"/>
    <col min="4102" max="4102" width="19.5703125" style="15" customWidth="1"/>
    <col min="4103" max="4103" width="11" style="15" customWidth="1"/>
    <col min="4104" max="4104" width="12.85546875" style="15" bestFit="1" customWidth="1"/>
    <col min="4105" max="4105" width="13" style="15" bestFit="1" customWidth="1"/>
    <col min="4106" max="4106" width="12.28515625" style="15" customWidth="1"/>
    <col min="4107" max="4107" width="14.42578125" style="15" customWidth="1"/>
    <col min="4108" max="4351" width="9.140625" style="15"/>
    <col min="4352" max="4352" width="4.5703125" style="15" customWidth="1"/>
    <col min="4353" max="4353" width="49.5703125" style="15" customWidth="1"/>
    <col min="4354" max="4354" width="7.7109375" style="15" customWidth="1"/>
    <col min="4355" max="4355" width="12.42578125" style="15" customWidth="1"/>
    <col min="4356" max="4356" width="18.28515625" style="15" customWidth="1"/>
    <col min="4357" max="4357" width="12.85546875" style="15" customWidth="1"/>
    <col min="4358" max="4358" width="19.5703125" style="15" customWidth="1"/>
    <col min="4359" max="4359" width="11" style="15" customWidth="1"/>
    <col min="4360" max="4360" width="12.85546875" style="15" bestFit="1" customWidth="1"/>
    <col min="4361" max="4361" width="13" style="15" bestFit="1" customWidth="1"/>
    <col min="4362" max="4362" width="12.28515625" style="15" customWidth="1"/>
    <col min="4363" max="4363" width="14.42578125" style="15" customWidth="1"/>
    <col min="4364" max="4607" width="9.140625" style="15"/>
    <col min="4608" max="4608" width="4.5703125" style="15" customWidth="1"/>
    <col min="4609" max="4609" width="49.5703125" style="15" customWidth="1"/>
    <col min="4610" max="4610" width="7.7109375" style="15" customWidth="1"/>
    <col min="4611" max="4611" width="12.42578125" style="15" customWidth="1"/>
    <col min="4612" max="4612" width="18.28515625" style="15" customWidth="1"/>
    <col min="4613" max="4613" width="12.85546875" style="15" customWidth="1"/>
    <col min="4614" max="4614" width="19.5703125" style="15" customWidth="1"/>
    <col min="4615" max="4615" width="11" style="15" customWidth="1"/>
    <col min="4616" max="4616" width="12.85546875" style="15" bestFit="1" customWidth="1"/>
    <col min="4617" max="4617" width="13" style="15" bestFit="1" customWidth="1"/>
    <col min="4618" max="4618" width="12.28515625" style="15" customWidth="1"/>
    <col min="4619" max="4619" width="14.42578125" style="15" customWidth="1"/>
    <col min="4620" max="4863" width="9.140625" style="15"/>
    <col min="4864" max="4864" width="4.5703125" style="15" customWidth="1"/>
    <col min="4865" max="4865" width="49.5703125" style="15" customWidth="1"/>
    <col min="4866" max="4866" width="7.7109375" style="15" customWidth="1"/>
    <col min="4867" max="4867" width="12.42578125" style="15" customWidth="1"/>
    <col min="4868" max="4868" width="18.28515625" style="15" customWidth="1"/>
    <col min="4869" max="4869" width="12.85546875" style="15" customWidth="1"/>
    <col min="4870" max="4870" width="19.5703125" style="15" customWidth="1"/>
    <col min="4871" max="4871" width="11" style="15" customWidth="1"/>
    <col min="4872" max="4872" width="12.85546875" style="15" bestFit="1" customWidth="1"/>
    <col min="4873" max="4873" width="13" style="15" bestFit="1" customWidth="1"/>
    <col min="4874" max="4874" width="12.28515625" style="15" customWidth="1"/>
    <col min="4875" max="4875" width="14.42578125" style="15" customWidth="1"/>
    <col min="4876" max="5119" width="9.140625" style="15"/>
    <col min="5120" max="5120" width="4.5703125" style="15" customWidth="1"/>
    <col min="5121" max="5121" width="49.5703125" style="15" customWidth="1"/>
    <col min="5122" max="5122" width="7.7109375" style="15" customWidth="1"/>
    <col min="5123" max="5123" width="12.42578125" style="15" customWidth="1"/>
    <col min="5124" max="5124" width="18.28515625" style="15" customWidth="1"/>
    <col min="5125" max="5125" width="12.85546875" style="15" customWidth="1"/>
    <col min="5126" max="5126" width="19.5703125" style="15" customWidth="1"/>
    <col min="5127" max="5127" width="11" style="15" customWidth="1"/>
    <col min="5128" max="5128" width="12.85546875" style="15" bestFit="1" customWidth="1"/>
    <col min="5129" max="5129" width="13" style="15" bestFit="1" customWidth="1"/>
    <col min="5130" max="5130" width="12.28515625" style="15" customWidth="1"/>
    <col min="5131" max="5131" width="14.42578125" style="15" customWidth="1"/>
    <col min="5132" max="5375" width="9.140625" style="15"/>
    <col min="5376" max="5376" width="4.5703125" style="15" customWidth="1"/>
    <col min="5377" max="5377" width="49.5703125" style="15" customWidth="1"/>
    <col min="5378" max="5378" width="7.7109375" style="15" customWidth="1"/>
    <col min="5379" max="5379" width="12.42578125" style="15" customWidth="1"/>
    <col min="5380" max="5380" width="18.28515625" style="15" customWidth="1"/>
    <col min="5381" max="5381" width="12.85546875" style="15" customWidth="1"/>
    <col min="5382" max="5382" width="19.5703125" style="15" customWidth="1"/>
    <col min="5383" max="5383" width="11" style="15" customWidth="1"/>
    <col min="5384" max="5384" width="12.85546875" style="15" bestFit="1" customWidth="1"/>
    <col min="5385" max="5385" width="13" style="15" bestFit="1" customWidth="1"/>
    <col min="5386" max="5386" width="12.28515625" style="15" customWidth="1"/>
    <col min="5387" max="5387" width="14.42578125" style="15" customWidth="1"/>
    <col min="5388" max="5631" width="9.140625" style="15"/>
    <col min="5632" max="5632" width="4.5703125" style="15" customWidth="1"/>
    <col min="5633" max="5633" width="49.5703125" style="15" customWidth="1"/>
    <col min="5634" max="5634" width="7.7109375" style="15" customWidth="1"/>
    <col min="5635" max="5635" width="12.42578125" style="15" customWidth="1"/>
    <col min="5636" max="5636" width="18.28515625" style="15" customWidth="1"/>
    <col min="5637" max="5637" width="12.85546875" style="15" customWidth="1"/>
    <col min="5638" max="5638" width="19.5703125" style="15" customWidth="1"/>
    <col min="5639" max="5639" width="11" style="15" customWidth="1"/>
    <col min="5640" max="5640" width="12.85546875" style="15" bestFit="1" customWidth="1"/>
    <col min="5641" max="5641" width="13" style="15" bestFit="1" customWidth="1"/>
    <col min="5642" max="5642" width="12.28515625" style="15" customWidth="1"/>
    <col min="5643" max="5643" width="14.42578125" style="15" customWidth="1"/>
    <col min="5644" max="5887" width="9.140625" style="15"/>
    <col min="5888" max="5888" width="4.5703125" style="15" customWidth="1"/>
    <col min="5889" max="5889" width="49.5703125" style="15" customWidth="1"/>
    <col min="5890" max="5890" width="7.7109375" style="15" customWidth="1"/>
    <col min="5891" max="5891" width="12.42578125" style="15" customWidth="1"/>
    <col min="5892" max="5892" width="18.28515625" style="15" customWidth="1"/>
    <col min="5893" max="5893" width="12.85546875" style="15" customWidth="1"/>
    <col min="5894" max="5894" width="19.5703125" style="15" customWidth="1"/>
    <col min="5895" max="5895" width="11" style="15" customWidth="1"/>
    <col min="5896" max="5896" width="12.85546875" style="15" bestFit="1" customWidth="1"/>
    <col min="5897" max="5897" width="13" style="15" bestFit="1" customWidth="1"/>
    <col min="5898" max="5898" width="12.28515625" style="15" customWidth="1"/>
    <col min="5899" max="5899" width="14.42578125" style="15" customWidth="1"/>
    <col min="5900" max="6143" width="9.140625" style="15"/>
    <col min="6144" max="6144" width="4.5703125" style="15" customWidth="1"/>
    <col min="6145" max="6145" width="49.5703125" style="15" customWidth="1"/>
    <col min="6146" max="6146" width="7.7109375" style="15" customWidth="1"/>
    <col min="6147" max="6147" width="12.42578125" style="15" customWidth="1"/>
    <col min="6148" max="6148" width="18.28515625" style="15" customWidth="1"/>
    <col min="6149" max="6149" width="12.85546875" style="15" customWidth="1"/>
    <col min="6150" max="6150" width="19.5703125" style="15" customWidth="1"/>
    <col min="6151" max="6151" width="11" style="15" customWidth="1"/>
    <col min="6152" max="6152" width="12.85546875" style="15" bestFit="1" customWidth="1"/>
    <col min="6153" max="6153" width="13" style="15" bestFit="1" customWidth="1"/>
    <col min="6154" max="6154" width="12.28515625" style="15" customWidth="1"/>
    <col min="6155" max="6155" width="14.42578125" style="15" customWidth="1"/>
    <col min="6156" max="6399" width="9.140625" style="15"/>
    <col min="6400" max="6400" width="4.5703125" style="15" customWidth="1"/>
    <col min="6401" max="6401" width="49.5703125" style="15" customWidth="1"/>
    <col min="6402" max="6402" width="7.7109375" style="15" customWidth="1"/>
    <col min="6403" max="6403" width="12.42578125" style="15" customWidth="1"/>
    <col min="6404" max="6404" width="18.28515625" style="15" customWidth="1"/>
    <col min="6405" max="6405" width="12.85546875" style="15" customWidth="1"/>
    <col min="6406" max="6406" width="19.5703125" style="15" customWidth="1"/>
    <col min="6407" max="6407" width="11" style="15" customWidth="1"/>
    <col min="6408" max="6408" width="12.85546875" style="15" bestFit="1" customWidth="1"/>
    <col min="6409" max="6409" width="13" style="15" bestFit="1" customWidth="1"/>
    <col min="6410" max="6410" width="12.28515625" style="15" customWidth="1"/>
    <col min="6411" max="6411" width="14.42578125" style="15" customWidth="1"/>
    <col min="6412" max="6655" width="9.140625" style="15"/>
    <col min="6656" max="6656" width="4.5703125" style="15" customWidth="1"/>
    <col min="6657" max="6657" width="49.5703125" style="15" customWidth="1"/>
    <col min="6658" max="6658" width="7.7109375" style="15" customWidth="1"/>
    <col min="6659" max="6659" width="12.42578125" style="15" customWidth="1"/>
    <col min="6660" max="6660" width="18.28515625" style="15" customWidth="1"/>
    <col min="6661" max="6661" width="12.85546875" style="15" customWidth="1"/>
    <col min="6662" max="6662" width="19.5703125" style="15" customWidth="1"/>
    <col min="6663" max="6663" width="11" style="15" customWidth="1"/>
    <col min="6664" max="6664" width="12.85546875" style="15" bestFit="1" customWidth="1"/>
    <col min="6665" max="6665" width="13" style="15" bestFit="1" customWidth="1"/>
    <col min="6666" max="6666" width="12.28515625" style="15" customWidth="1"/>
    <col min="6667" max="6667" width="14.42578125" style="15" customWidth="1"/>
    <col min="6668" max="6911" width="9.140625" style="15"/>
    <col min="6912" max="6912" width="4.5703125" style="15" customWidth="1"/>
    <col min="6913" max="6913" width="49.5703125" style="15" customWidth="1"/>
    <col min="6914" max="6914" width="7.7109375" style="15" customWidth="1"/>
    <col min="6915" max="6915" width="12.42578125" style="15" customWidth="1"/>
    <col min="6916" max="6916" width="18.28515625" style="15" customWidth="1"/>
    <col min="6917" max="6917" width="12.85546875" style="15" customWidth="1"/>
    <col min="6918" max="6918" width="19.5703125" style="15" customWidth="1"/>
    <col min="6919" max="6919" width="11" style="15" customWidth="1"/>
    <col min="6920" max="6920" width="12.85546875" style="15" bestFit="1" customWidth="1"/>
    <col min="6921" max="6921" width="13" style="15" bestFit="1" customWidth="1"/>
    <col min="6922" max="6922" width="12.28515625" style="15" customWidth="1"/>
    <col min="6923" max="6923" width="14.42578125" style="15" customWidth="1"/>
    <col min="6924" max="7167" width="9.140625" style="15"/>
    <col min="7168" max="7168" width="4.5703125" style="15" customWidth="1"/>
    <col min="7169" max="7169" width="49.5703125" style="15" customWidth="1"/>
    <col min="7170" max="7170" width="7.7109375" style="15" customWidth="1"/>
    <col min="7171" max="7171" width="12.42578125" style="15" customWidth="1"/>
    <col min="7172" max="7172" width="18.28515625" style="15" customWidth="1"/>
    <col min="7173" max="7173" width="12.85546875" style="15" customWidth="1"/>
    <col min="7174" max="7174" width="19.5703125" style="15" customWidth="1"/>
    <col min="7175" max="7175" width="11" style="15" customWidth="1"/>
    <col min="7176" max="7176" width="12.85546875" style="15" bestFit="1" customWidth="1"/>
    <col min="7177" max="7177" width="13" style="15" bestFit="1" customWidth="1"/>
    <col min="7178" max="7178" width="12.28515625" style="15" customWidth="1"/>
    <col min="7179" max="7179" width="14.42578125" style="15" customWidth="1"/>
    <col min="7180" max="7423" width="9.140625" style="15"/>
    <col min="7424" max="7424" width="4.5703125" style="15" customWidth="1"/>
    <col min="7425" max="7425" width="49.5703125" style="15" customWidth="1"/>
    <col min="7426" max="7426" width="7.7109375" style="15" customWidth="1"/>
    <col min="7427" max="7427" width="12.42578125" style="15" customWidth="1"/>
    <col min="7428" max="7428" width="18.28515625" style="15" customWidth="1"/>
    <col min="7429" max="7429" width="12.85546875" style="15" customWidth="1"/>
    <col min="7430" max="7430" width="19.5703125" style="15" customWidth="1"/>
    <col min="7431" max="7431" width="11" style="15" customWidth="1"/>
    <col min="7432" max="7432" width="12.85546875" style="15" bestFit="1" customWidth="1"/>
    <col min="7433" max="7433" width="13" style="15" bestFit="1" customWidth="1"/>
    <col min="7434" max="7434" width="12.28515625" style="15" customWidth="1"/>
    <col min="7435" max="7435" width="14.42578125" style="15" customWidth="1"/>
    <col min="7436" max="7679" width="9.140625" style="15"/>
    <col min="7680" max="7680" width="4.5703125" style="15" customWidth="1"/>
    <col min="7681" max="7681" width="49.5703125" style="15" customWidth="1"/>
    <col min="7682" max="7682" width="7.7109375" style="15" customWidth="1"/>
    <col min="7683" max="7683" width="12.42578125" style="15" customWidth="1"/>
    <col min="7684" max="7684" width="18.28515625" style="15" customWidth="1"/>
    <col min="7685" max="7685" width="12.85546875" style="15" customWidth="1"/>
    <col min="7686" max="7686" width="19.5703125" style="15" customWidth="1"/>
    <col min="7687" max="7687" width="11" style="15" customWidth="1"/>
    <col min="7688" max="7688" width="12.85546875" style="15" bestFit="1" customWidth="1"/>
    <col min="7689" max="7689" width="13" style="15" bestFit="1" customWidth="1"/>
    <col min="7690" max="7690" width="12.28515625" style="15" customWidth="1"/>
    <col min="7691" max="7691" width="14.42578125" style="15" customWidth="1"/>
    <col min="7692" max="7935" width="9.140625" style="15"/>
    <col min="7936" max="7936" width="4.5703125" style="15" customWidth="1"/>
    <col min="7937" max="7937" width="49.5703125" style="15" customWidth="1"/>
    <col min="7938" max="7938" width="7.7109375" style="15" customWidth="1"/>
    <col min="7939" max="7939" width="12.42578125" style="15" customWidth="1"/>
    <col min="7940" max="7940" width="18.28515625" style="15" customWidth="1"/>
    <col min="7941" max="7941" width="12.85546875" style="15" customWidth="1"/>
    <col min="7942" max="7942" width="19.5703125" style="15" customWidth="1"/>
    <col min="7943" max="7943" width="11" style="15" customWidth="1"/>
    <col min="7944" max="7944" width="12.85546875" style="15" bestFit="1" customWidth="1"/>
    <col min="7945" max="7945" width="13" style="15" bestFit="1" customWidth="1"/>
    <col min="7946" max="7946" width="12.28515625" style="15" customWidth="1"/>
    <col min="7947" max="7947" width="14.42578125" style="15" customWidth="1"/>
    <col min="7948" max="8191" width="9.140625" style="15"/>
    <col min="8192" max="8192" width="4.5703125" style="15" customWidth="1"/>
    <col min="8193" max="8193" width="49.5703125" style="15" customWidth="1"/>
    <col min="8194" max="8194" width="7.7109375" style="15" customWidth="1"/>
    <col min="8195" max="8195" width="12.42578125" style="15" customWidth="1"/>
    <col min="8196" max="8196" width="18.28515625" style="15" customWidth="1"/>
    <col min="8197" max="8197" width="12.85546875" style="15" customWidth="1"/>
    <col min="8198" max="8198" width="19.5703125" style="15" customWidth="1"/>
    <col min="8199" max="8199" width="11" style="15" customWidth="1"/>
    <col min="8200" max="8200" width="12.85546875" style="15" bestFit="1" customWidth="1"/>
    <col min="8201" max="8201" width="13" style="15" bestFit="1" customWidth="1"/>
    <col min="8202" max="8202" width="12.28515625" style="15" customWidth="1"/>
    <col min="8203" max="8203" width="14.42578125" style="15" customWidth="1"/>
    <col min="8204" max="8447" width="9.140625" style="15"/>
    <col min="8448" max="8448" width="4.5703125" style="15" customWidth="1"/>
    <col min="8449" max="8449" width="49.5703125" style="15" customWidth="1"/>
    <col min="8450" max="8450" width="7.7109375" style="15" customWidth="1"/>
    <col min="8451" max="8451" width="12.42578125" style="15" customWidth="1"/>
    <col min="8452" max="8452" width="18.28515625" style="15" customWidth="1"/>
    <col min="8453" max="8453" width="12.85546875" style="15" customWidth="1"/>
    <col min="8454" max="8454" width="19.5703125" style="15" customWidth="1"/>
    <col min="8455" max="8455" width="11" style="15" customWidth="1"/>
    <col min="8456" max="8456" width="12.85546875" style="15" bestFit="1" customWidth="1"/>
    <col min="8457" max="8457" width="13" style="15" bestFit="1" customWidth="1"/>
    <col min="8458" max="8458" width="12.28515625" style="15" customWidth="1"/>
    <col min="8459" max="8459" width="14.42578125" style="15" customWidth="1"/>
    <col min="8460" max="8703" width="9.140625" style="15"/>
    <col min="8704" max="8704" width="4.5703125" style="15" customWidth="1"/>
    <col min="8705" max="8705" width="49.5703125" style="15" customWidth="1"/>
    <col min="8706" max="8706" width="7.7109375" style="15" customWidth="1"/>
    <col min="8707" max="8707" width="12.42578125" style="15" customWidth="1"/>
    <col min="8708" max="8708" width="18.28515625" style="15" customWidth="1"/>
    <col min="8709" max="8709" width="12.85546875" style="15" customWidth="1"/>
    <col min="8710" max="8710" width="19.5703125" style="15" customWidth="1"/>
    <col min="8711" max="8711" width="11" style="15" customWidth="1"/>
    <col min="8712" max="8712" width="12.85546875" style="15" bestFit="1" customWidth="1"/>
    <col min="8713" max="8713" width="13" style="15" bestFit="1" customWidth="1"/>
    <col min="8714" max="8714" width="12.28515625" style="15" customWidth="1"/>
    <col min="8715" max="8715" width="14.42578125" style="15" customWidth="1"/>
    <col min="8716" max="8959" width="9.140625" style="15"/>
    <col min="8960" max="8960" width="4.5703125" style="15" customWidth="1"/>
    <col min="8961" max="8961" width="49.5703125" style="15" customWidth="1"/>
    <col min="8962" max="8962" width="7.7109375" style="15" customWidth="1"/>
    <col min="8963" max="8963" width="12.42578125" style="15" customWidth="1"/>
    <col min="8964" max="8964" width="18.28515625" style="15" customWidth="1"/>
    <col min="8965" max="8965" width="12.85546875" style="15" customWidth="1"/>
    <col min="8966" max="8966" width="19.5703125" style="15" customWidth="1"/>
    <col min="8967" max="8967" width="11" style="15" customWidth="1"/>
    <col min="8968" max="8968" width="12.85546875" style="15" bestFit="1" customWidth="1"/>
    <col min="8969" max="8969" width="13" style="15" bestFit="1" customWidth="1"/>
    <col min="8970" max="8970" width="12.28515625" style="15" customWidth="1"/>
    <col min="8971" max="8971" width="14.42578125" style="15" customWidth="1"/>
    <col min="8972" max="9215" width="9.140625" style="15"/>
    <col min="9216" max="9216" width="4.5703125" style="15" customWidth="1"/>
    <col min="9217" max="9217" width="49.5703125" style="15" customWidth="1"/>
    <col min="9218" max="9218" width="7.7109375" style="15" customWidth="1"/>
    <col min="9219" max="9219" width="12.42578125" style="15" customWidth="1"/>
    <col min="9220" max="9220" width="18.28515625" style="15" customWidth="1"/>
    <col min="9221" max="9221" width="12.85546875" style="15" customWidth="1"/>
    <col min="9222" max="9222" width="19.5703125" style="15" customWidth="1"/>
    <col min="9223" max="9223" width="11" style="15" customWidth="1"/>
    <col min="9224" max="9224" width="12.85546875" style="15" bestFit="1" customWidth="1"/>
    <col min="9225" max="9225" width="13" style="15" bestFit="1" customWidth="1"/>
    <col min="9226" max="9226" width="12.28515625" style="15" customWidth="1"/>
    <col min="9227" max="9227" width="14.42578125" style="15" customWidth="1"/>
    <col min="9228" max="9471" width="9.140625" style="15"/>
    <col min="9472" max="9472" width="4.5703125" style="15" customWidth="1"/>
    <col min="9473" max="9473" width="49.5703125" style="15" customWidth="1"/>
    <col min="9474" max="9474" width="7.7109375" style="15" customWidth="1"/>
    <col min="9475" max="9475" width="12.42578125" style="15" customWidth="1"/>
    <col min="9476" max="9476" width="18.28515625" style="15" customWidth="1"/>
    <col min="9477" max="9477" width="12.85546875" style="15" customWidth="1"/>
    <col min="9478" max="9478" width="19.5703125" style="15" customWidth="1"/>
    <col min="9479" max="9479" width="11" style="15" customWidth="1"/>
    <col min="9480" max="9480" width="12.85546875" style="15" bestFit="1" customWidth="1"/>
    <col min="9481" max="9481" width="13" style="15" bestFit="1" customWidth="1"/>
    <col min="9482" max="9482" width="12.28515625" style="15" customWidth="1"/>
    <col min="9483" max="9483" width="14.42578125" style="15" customWidth="1"/>
    <col min="9484" max="9727" width="9.140625" style="15"/>
    <col min="9728" max="9728" width="4.5703125" style="15" customWidth="1"/>
    <col min="9729" max="9729" width="49.5703125" style="15" customWidth="1"/>
    <col min="9730" max="9730" width="7.7109375" style="15" customWidth="1"/>
    <col min="9731" max="9731" width="12.42578125" style="15" customWidth="1"/>
    <col min="9732" max="9732" width="18.28515625" style="15" customWidth="1"/>
    <col min="9733" max="9733" width="12.85546875" style="15" customWidth="1"/>
    <col min="9734" max="9734" width="19.5703125" style="15" customWidth="1"/>
    <col min="9735" max="9735" width="11" style="15" customWidth="1"/>
    <col min="9736" max="9736" width="12.85546875" style="15" bestFit="1" customWidth="1"/>
    <col min="9737" max="9737" width="13" style="15" bestFit="1" customWidth="1"/>
    <col min="9738" max="9738" width="12.28515625" style="15" customWidth="1"/>
    <col min="9739" max="9739" width="14.42578125" style="15" customWidth="1"/>
    <col min="9740" max="9983" width="9.140625" style="15"/>
    <col min="9984" max="9984" width="4.5703125" style="15" customWidth="1"/>
    <col min="9985" max="9985" width="49.5703125" style="15" customWidth="1"/>
    <col min="9986" max="9986" width="7.7109375" style="15" customWidth="1"/>
    <col min="9987" max="9987" width="12.42578125" style="15" customWidth="1"/>
    <col min="9988" max="9988" width="18.28515625" style="15" customWidth="1"/>
    <col min="9989" max="9989" width="12.85546875" style="15" customWidth="1"/>
    <col min="9990" max="9990" width="19.5703125" style="15" customWidth="1"/>
    <col min="9991" max="9991" width="11" style="15" customWidth="1"/>
    <col min="9992" max="9992" width="12.85546875" style="15" bestFit="1" customWidth="1"/>
    <col min="9993" max="9993" width="13" style="15" bestFit="1" customWidth="1"/>
    <col min="9994" max="9994" width="12.28515625" style="15" customWidth="1"/>
    <col min="9995" max="9995" width="14.42578125" style="15" customWidth="1"/>
    <col min="9996" max="10239" width="9.140625" style="15"/>
    <col min="10240" max="10240" width="4.5703125" style="15" customWidth="1"/>
    <col min="10241" max="10241" width="49.5703125" style="15" customWidth="1"/>
    <col min="10242" max="10242" width="7.7109375" style="15" customWidth="1"/>
    <col min="10243" max="10243" width="12.42578125" style="15" customWidth="1"/>
    <col min="10244" max="10244" width="18.28515625" style="15" customWidth="1"/>
    <col min="10245" max="10245" width="12.85546875" style="15" customWidth="1"/>
    <col min="10246" max="10246" width="19.5703125" style="15" customWidth="1"/>
    <col min="10247" max="10247" width="11" style="15" customWidth="1"/>
    <col min="10248" max="10248" width="12.85546875" style="15" bestFit="1" customWidth="1"/>
    <col min="10249" max="10249" width="13" style="15" bestFit="1" customWidth="1"/>
    <col min="10250" max="10250" width="12.28515625" style="15" customWidth="1"/>
    <col min="10251" max="10251" width="14.42578125" style="15" customWidth="1"/>
    <col min="10252" max="10495" width="9.140625" style="15"/>
    <col min="10496" max="10496" width="4.5703125" style="15" customWidth="1"/>
    <col min="10497" max="10497" width="49.5703125" style="15" customWidth="1"/>
    <col min="10498" max="10498" width="7.7109375" style="15" customWidth="1"/>
    <col min="10499" max="10499" width="12.42578125" style="15" customWidth="1"/>
    <col min="10500" max="10500" width="18.28515625" style="15" customWidth="1"/>
    <col min="10501" max="10501" width="12.85546875" style="15" customWidth="1"/>
    <col min="10502" max="10502" width="19.5703125" style="15" customWidth="1"/>
    <col min="10503" max="10503" width="11" style="15" customWidth="1"/>
    <col min="10504" max="10504" width="12.85546875" style="15" bestFit="1" customWidth="1"/>
    <col min="10505" max="10505" width="13" style="15" bestFit="1" customWidth="1"/>
    <col min="10506" max="10506" width="12.28515625" style="15" customWidth="1"/>
    <col min="10507" max="10507" width="14.42578125" style="15" customWidth="1"/>
    <col min="10508" max="10751" width="9.140625" style="15"/>
    <col min="10752" max="10752" width="4.5703125" style="15" customWidth="1"/>
    <col min="10753" max="10753" width="49.5703125" style="15" customWidth="1"/>
    <col min="10754" max="10754" width="7.7109375" style="15" customWidth="1"/>
    <col min="10755" max="10755" width="12.42578125" style="15" customWidth="1"/>
    <col min="10756" max="10756" width="18.28515625" style="15" customWidth="1"/>
    <col min="10757" max="10757" width="12.85546875" style="15" customWidth="1"/>
    <col min="10758" max="10758" width="19.5703125" style="15" customWidth="1"/>
    <col min="10759" max="10759" width="11" style="15" customWidth="1"/>
    <col min="10760" max="10760" width="12.85546875" style="15" bestFit="1" customWidth="1"/>
    <col min="10761" max="10761" width="13" style="15" bestFit="1" customWidth="1"/>
    <col min="10762" max="10762" width="12.28515625" style="15" customWidth="1"/>
    <col min="10763" max="10763" width="14.42578125" style="15" customWidth="1"/>
    <col min="10764" max="11007" width="9.140625" style="15"/>
    <col min="11008" max="11008" width="4.5703125" style="15" customWidth="1"/>
    <col min="11009" max="11009" width="49.5703125" style="15" customWidth="1"/>
    <col min="11010" max="11010" width="7.7109375" style="15" customWidth="1"/>
    <col min="11011" max="11011" width="12.42578125" style="15" customWidth="1"/>
    <col min="11012" max="11012" width="18.28515625" style="15" customWidth="1"/>
    <col min="11013" max="11013" width="12.85546875" style="15" customWidth="1"/>
    <col min="11014" max="11014" width="19.5703125" style="15" customWidth="1"/>
    <col min="11015" max="11015" width="11" style="15" customWidth="1"/>
    <col min="11016" max="11016" width="12.85546875" style="15" bestFit="1" customWidth="1"/>
    <col min="11017" max="11017" width="13" style="15" bestFit="1" customWidth="1"/>
    <col min="11018" max="11018" width="12.28515625" style="15" customWidth="1"/>
    <col min="11019" max="11019" width="14.42578125" style="15" customWidth="1"/>
    <col min="11020" max="11263" width="9.140625" style="15"/>
    <col min="11264" max="11264" width="4.5703125" style="15" customWidth="1"/>
    <col min="11265" max="11265" width="49.5703125" style="15" customWidth="1"/>
    <col min="11266" max="11266" width="7.7109375" style="15" customWidth="1"/>
    <col min="11267" max="11267" width="12.42578125" style="15" customWidth="1"/>
    <col min="11268" max="11268" width="18.28515625" style="15" customWidth="1"/>
    <col min="11269" max="11269" width="12.85546875" style="15" customWidth="1"/>
    <col min="11270" max="11270" width="19.5703125" style="15" customWidth="1"/>
    <col min="11271" max="11271" width="11" style="15" customWidth="1"/>
    <col min="11272" max="11272" width="12.85546875" style="15" bestFit="1" customWidth="1"/>
    <col min="11273" max="11273" width="13" style="15" bestFit="1" customWidth="1"/>
    <col min="11274" max="11274" width="12.28515625" style="15" customWidth="1"/>
    <col min="11275" max="11275" width="14.42578125" style="15" customWidth="1"/>
    <col min="11276" max="11519" width="9.140625" style="15"/>
    <col min="11520" max="11520" width="4.5703125" style="15" customWidth="1"/>
    <col min="11521" max="11521" width="49.5703125" style="15" customWidth="1"/>
    <col min="11522" max="11522" width="7.7109375" style="15" customWidth="1"/>
    <col min="11523" max="11523" width="12.42578125" style="15" customWidth="1"/>
    <col min="11524" max="11524" width="18.28515625" style="15" customWidth="1"/>
    <col min="11525" max="11525" width="12.85546875" style="15" customWidth="1"/>
    <col min="11526" max="11526" width="19.5703125" style="15" customWidth="1"/>
    <col min="11527" max="11527" width="11" style="15" customWidth="1"/>
    <col min="11528" max="11528" width="12.85546875" style="15" bestFit="1" customWidth="1"/>
    <col min="11529" max="11529" width="13" style="15" bestFit="1" customWidth="1"/>
    <col min="11530" max="11530" width="12.28515625" style="15" customWidth="1"/>
    <col min="11531" max="11531" width="14.42578125" style="15" customWidth="1"/>
    <col min="11532" max="11775" width="9.140625" style="15"/>
    <col min="11776" max="11776" width="4.5703125" style="15" customWidth="1"/>
    <col min="11777" max="11777" width="49.5703125" style="15" customWidth="1"/>
    <col min="11778" max="11778" width="7.7109375" style="15" customWidth="1"/>
    <col min="11779" max="11779" width="12.42578125" style="15" customWidth="1"/>
    <col min="11780" max="11780" width="18.28515625" style="15" customWidth="1"/>
    <col min="11781" max="11781" width="12.85546875" style="15" customWidth="1"/>
    <col min="11782" max="11782" width="19.5703125" style="15" customWidth="1"/>
    <col min="11783" max="11783" width="11" style="15" customWidth="1"/>
    <col min="11784" max="11784" width="12.85546875" style="15" bestFit="1" customWidth="1"/>
    <col min="11785" max="11785" width="13" style="15" bestFit="1" customWidth="1"/>
    <col min="11786" max="11786" width="12.28515625" style="15" customWidth="1"/>
    <col min="11787" max="11787" width="14.42578125" style="15" customWidth="1"/>
    <col min="11788" max="12031" width="9.140625" style="15"/>
    <col min="12032" max="12032" width="4.5703125" style="15" customWidth="1"/>
    <col min="12033" max="12033" width="49.5703125" style="15" customWidth="1"/>
    <col min="12034" max="12034" width="7.7109375" style="15" customWidth="1"/>
    <col min="12035" max="12035" width="12.42578125" style="15" customWidth="1"/>
    <col min="12036" max="12036" width="18.28515625" style="15" customWidth="1"/>
    <col min="12037" max="12037" width="12.85546875" style="15" customWidth="1"/>
    <col min="12038" max="12038" width="19.5703125" style="15" customWidth="1"/>
    <col min="12039" max="12039" width="11" style="15" customWidth="1"/>
    <col min="12040" max="12040" width="12.85546875" style="15" bestFit="1" customWidth="1"/>
    <col min="12041" max="12041" width="13" style="15" bestFit="1" customWidth="1"/>
    <col min="12042" max="12042" width="12.28515625" style="15" customWidth="1"/>
    <col min="12043" max="12043" width="14.42578125" style="15" customWidth="1"/>
    <col min="12044" max="12287" width="9.140625" style="15"/>
    <col min="12288" max="12288" width="4.5703125" style="15" customWidth="1"/>
    <col min="12289" max="12289" width="49.5703125" style="15" customWidth="1"/>
    <col min="12290" max="12290" width="7.7109375" style="15" customWidth="1"/>
    <col min="12291" max="12291" width="12.42578125" style="15" customWidth="1"/>
    <col min="12292" max="12292" width="18.28515625" style="15" customWidth="1"/>
    <col min="12293" max="12293" width="12.85546875" style="15" customWidth="1"/>
    <col min="12294" max="12294" width="19.5703125" style="15" customWidth="1"/>
    <col min="12295" max="12295" width="11" style="15" customWidth="1"/>
    <col min="12296" max="12296" width="12.85546875" style="15" bestFit="1" customWidth="1"/>
    <col min="12297" max="12297" width="13" style="15" bestFit="1" customWidth="1"/>
    <col min="12298" max="12298" width="12.28515625" style="15" customWidth="1"/>
    <col min="12299" max="12299" width="14.42578125" style="15" customWidth="1"/>
    <col min="12300" max="12543" width="9.140625" style="15"/>
    <col min="12544" max="12544" width="4.5703125" style="15" customWidth="1"/>
    <col min="12545" max="12545" width="49.5703125" style="15" customWidth="1"/>
    <col min="12546" max="12546" width="7.7109375" style="15" customWidth="1"/>
    <col min="12547" max="12547" width="12.42578125" style="15" customWidth="1"/>
    <col min="12548" max="12548" width="18.28515625" style="15" customWidth="1"/>
    <col min="12549" max="12549" width="12.85546875" style="15" customWidth="1"/>
    <col min="12550" max="12550" width="19.5703125" style="15" customWidth="1"/>
    <col min="12551" max="12551" width="11" style="15" customWidth="1"/>
    <col min="12552" max="12552" width="12.85546875" style="15" bestFit="1" customWidth="1"/>
    <col min="12553" max="12553" width="13" style="15" bestFit="1" customWidth="1"/>
    <col min="12554" max="12554" width="12.28515625" style="15" customWidth="1"/>
    <col min="12555" max="12555" width="14.42578125" style="15" customWidth="1"/>
    <col min="12556" max="12799" width="9.140625" style="15"/>
    <col min="12800" max="12800" width="4.5703125" style="15" customWidth="1"/>
    <col min="12801" max="12801" width="49.5703125" style="15" customWidth="1"/>
    <col min="12802" max="12802" width="7.7109375" style="15" customWidth="1"/>
    <col min="12803" max="12803" width="12.42578125" style="15" customWidth="1"/>
    <col min="12804" max="12804" width="18.28515625" style="15" customWidth="1"/>
    <col min="12805" max="12805" width="12.85546875" style="15" customWidth="1"/>
    <col min="12806" max="12806" width="19.5703125" style="15" customWidth="1"/>
    <col min="12807" max="12807" width="11" style="15" customWidth="1"/>
    <col min="12808" max="12808" width="12.85546875" style="15" bestFit="1" customWidth="1"/>
    <col min="12809" max="12809" width="13" style="15" bestFit="1" customWidth="1"/>
    <col min="12810" max="12810" width="12.28515625" style="15" customWidth="1"/>
    <col min="12811" max="12811" width="14.42578125" style="15" customWidth="1"/>
    <col min="12812" max="13055" width="9.140625" style="15"/>
    <col min="13056" max="13056" width="4.5703125" style="15" customWidth="1"/>
    <col min="13057" max="13057" width="49.5703125" style="15" customWidth="1"/>
    <col min="13058" max="13058" width="7.7109375" style="15" customWidth="1"/>
    <col min="13059" max="13059" width="12.42578125" style="15" customWidth="1"/>
    <col min="13060" max="13060" width="18.28515625" style="15" customWidth="1"/>
    <col min="13061" max="13061" width="12.85546875" style="15" customWidth="1"/>
    <col min="13062" max="13062" width="19.5703125" style="15" customWidth="1"/>
    <col min="13063" max="13063" width="11" style="15" customWidth="1"/>
    <col min="13064" max="13064" width="12.85546875" style="15" bestFit="1" customWidth="1"/>
    <col min="13065" max="13065" width="13" style="15" bestFit="1" customWidth="1"/>
    <col min="13066" max="13066" width="12.28515625" style="15" customWidth="1"/>
    <col min="13067" max="13067" width="14.42578125" style="15" customWidth="1"/>
    <col min="13068" max="13311" width="9.140625" style="15"/>
    <col min="13312" max="13312" width="4.5703125" style="15" customWidth="1"/>
    <col min="13313" max="13313" width="49.5703125" style="15" customWidth="1"/>
    <col min="13314" max="13314" width="7.7109375" style="15" customWidth="1"/>
    <col min="13315" max="13315" width="12.42578125" style="15" customWidth="1"/>
    <col min="13316" max="13316" width="18.28515625" style="15" customWidth="1"/>
    <col min="13317" max="13317" width="12.85546875" style="15" customWidth="1"/>
    <col min="13318" max="13318" width="19.5703125" style="15" customWidth="1"/>
    <col min="13319" max="13319" width="11" style="15" customWidth="1"/>
    <col min="13320" max="13320" width="12.85546875" style="15" bestFit="1" customWidth="1"/>
    <col min="13321" max="13321" width="13" style="15" bestFit="1" customWidth="1"/>
    <col min="13322" max="13322" width="12.28515625" style="15" customWidth="1"/>
    <col min="13323" max="13323" width="14.42578125" style="15" customWidth="1"/>
    <col min="13324" max="13567" width="9.140625" style="15"/>
    <col min="13568" max="13568" width="4.5703125" style="15" customWidth="1"/>
    <col min="13569" max="13569" width="49.5703125" style="15" customWidth="1"/>
    <col min="13570" max="13570" width="7.7109375" style="15" customWidth="1"/>
    <col min="13571" max="13571" width="12.42578125" style="15" customWidth="1"/>
    <col min="13572" max="13572" width="18.28515625" style="15" customWidth="1"/>
    <col min="13573" max="13573" width="12.85546875" style="15" customWidth="1"/>
    <col min="13574" max="13574" width="19.5703125" style="15" customWidth="1"/>
    <col min="13575" max="13575" width="11" style="15" customWidth="1"/>
    <col min="13576" max="13576" width="12.85546875" style="15" bestFit="1" customWidth="1"/>
    <col min="13577" max="13577" width="13" style="15" bestFit="1" customWidth="1"/>
    <col min="13578" max="13578" width="12.28515625" style="15" customWidth="1"/>
    <col min="13579" max="13579" width="14.42578125" style="15" customWidth="1"/>
    <col min="13580" max="13823" width="9.140625" style="15"/>
    <col min="13824" max="13824" width="4.5703125" style="15" customWidth="1"/>
    <col min="13825" max="13825" width="49.5703125" style="15" customWidth="1"/>
    <col min="13826" max="13826" width="7.7109375" style="15" customWidth="1"/>
    <col min="13827" max="13827" width="12.42578125" style="15" customWidth="1"/>
    <col min="13828" max="13828" width="18.28515625" style="15" customWidth="1"/>
    <col min="13829" max="13829" width="12.85546875" style="15" customWidth="1"/>
    <col min="13830" max="13830" width="19.5703125" style="15" customWidth="1"/>
    <col min="13831" max="13831" width="11" style="15" customWidth="1"/>
    <col min="13832" max="13832" width="12.85546875" style="15" bestFit="1" customWidth="1"/>
    <col min="13833" max="13833" width="13" style="15" bestFit="1" customWidth="1"/>
    <col min="13834" max="13834" width="12.28515625" style="15" customWidth="1"/>
    <col min="13835" max="13835" width="14.42578125" style="15" customWidth="1"/>
    <col min="13836" max="14079" width="9.140625" style="15"/>
    <col min="14080" max="14080" width="4.5703125" style="15" customWidth="1"/>
    <col min="14081" max="14081" width="49.5703125" style="15" customWidth="1"/>
    <col min="14082" max="14082" width="7.7109375" style="15" customWidth="1"/>
    <col min="14083" max="14083" width="12.42578125" style="15" customWidth="1"/>
    <col min="14084" max="14084" width="18.28515625" style="15" customWidth="1"/>
    <col min="14085" max="14085" width="12.85546875" style="15" customWidth="1"/>
    <col min="14086" max="14086" width="19.5703125" style="15" customWidth="1"/>
    <col min="14087" max="14087" width="11" style="15" customWidth="1"/>
    <col min="14088" max="14088" width="12.85546875" style="15" bestFit="1" customWidth="1"/>
    <col min="14089" max="14089" width="13" style="15" bestFit="1" customWidth="1"/>
    <col min="14090" max="14090" width="12.28515625" style="15" customWidth="1"/>
    <col min="14091" max="14091" width="14.42578125" style="15" customWidth="1"/>
    <col min="14092" max="14335" width="9.140625" style="15"/>
    <col min="14336" max="14336" width="4.5703125" style="15" customWidth="1"/>
    <col min="14337" max="14337" width="49.5703125" style="15" customWidth="1"/>
    <col min="14338" max="14338" width="7.7109375" style="15" customWidth="1"/>
    <col min="14339" max="14339" width="12.42578125" style="15" customWidth="1"/>
    <col min="14340" max="14340" width="18.28515625" style="15" customWidth="1"/>
    <col min="14341" max="14341" width="12.85546875" style="15" customWidth="1"/>
    <col min="14342" max="14342" width="19.5703125" style="15" customWidth="1"/>
    <col min="14343" max="14343" width="11" style="15" customWidth="1"/>
    <col min="14344" max="14344" width="12.85546875" style="15" bestFit="1" customWidth="1"/>
    <col min="14345" max="14345" width="13" style="15" bestFit="1" customWidth="1"/>
    <col min="14346" max="14346" width="12.28515625" style="15" customWidth="1"/>
    <col min="14347" max="14347" width="14.42578125" style="15" customWidth="1"/>
    <col min="14348" max="14591" width="9.140625" style="15"/>
    <col min="14592" max="14592" width="4.5703125" style="15" customWidth="1"/>
    <col min="14593" max="14593" width="49.5703125" style="15" customWidth="1"/>
    <col min="14594" max="14594" width="7.7109375" style="15" customWidth="1"/>
    <col min="14595" max="14595" width="12.42578125" style="15" customWidth="1"/>
    <col min="14596" max="14596" width="18.28515625" style="15" customWidth="1"/>
    <col min="14597" max="14597" width="12.85546875" style="15" customWidth="1"/>
    <col min="14598" max="14598" width="19.5703125" style="15" customWidth="1"/>
    <col min="14599" max="14599" width="11" style="15" customWidth="1"/>
    <col min="14600" max="14600" width="12.85546875" style="15" bestFit="1" customWidth="1"/>
    <col min="14601" max="14601" width="13" style="15" bestFit="1" customWidth="1"/>
    <col min="14602" max="14602" width="12.28515625" style="15" customWidth="1"/>
    <col min="14603" max="14603" width="14.42578125" style="15" customWidth="1"/>
    <col min="14604" max="14847" width="9.140625" style="15"/>
    <col min="14848" max="14848" width="4.5703125" style="15" customWidth="1"/>
    <col min="14849" max="14849" width="49.5703125" style="15" customWidth="1"/>
    <col min="14850" max="14850" width="7.7109375" style="15" customWidth="1"/>
    <col min="14851" max="14851" width="12.42578125" style="15" customWidth="1"/>
    <col min="14852" max="14852" width="18.28515625" style="15" customWidth="1"/>
    <col min="14853" max="14853" width="12.85546875" style="15" customWidth="1"/>
    <col min="14854" max="14854" width="19.5703125" style="15" customWidth="1"/>
    <col min="14855" max="14855" width="11" style="15" customWidth="1"/>
    <col min="14856" max="14856" width="12.85546875" style="15" bestFit="1" customWidth="1"/>
    <col min="14857" max="14857" width="13" style="15" bestFit="1" customWidth="1"/>
    <col min="14858" max="14858" width="12.28515625" style="15" customWidth="1"/>
    <col min="14859" max="14859" width="14.42578125" style="15" customWidth="1"/>
    <col min="14860" max="15103" width="9.140625" style="15"/>
    <col min="15104" max="15104" width="4.5703125" style="15" customWidth="1"/>
    <col min="15105" max="15105" width="49.5703125" style="15" customWidth="1"/>
    <col min="15106" max="15106" width="7.7109375" style="15" customWidth="1"/>
    <col min="15107" max="15107" width="12.42578125" style="15" customWidth="1"/>
    <col min="15108" max="15108" width="18.28515625" style="15" customWidth="1"/>
    <col min="15109" max="15109" width="12.85546875" style="15" customWidth="1"/>
    <col min="15110" max="15110" width="19.5703125" style="15" customWidth="1"/>
    <col min="15111" max="15111" width="11" style="15" customWidth="1"/>
    <col min="15112" max="15112" width="12.85546875" style="15" bestFit="1" customWidth="1"/>
    <col min="15113" max="15113" width="13" style="15" bestFit="1" customWidth="1"/>
    <col min="15114" max="15114" width="12.28515625" style="15" customWidth="1"/>
    <col min="15115" max="15115" width="14.42578125" style="15" customWidth="1"/>
    <col min="15116" max="15359" width="9.140625" style="15"/>
    <col min="15360" max="15360" width="4.5703125" style="15" customWidth="1"/>
    <col min="15361" max="15361" width="49.5703125" style="15" customWidth="1"/>
    <col min="15362" max="15362" width="7.7109375" style="15" customWidth="1"/>
    <col min="15363" max="15363" width="12.42578125" style="15" customWidth="1"/>
    <col min="15364" max="15364" width="18.28515625" style="15" customWidth="1"/>
    <col min="15365" max="15365" width="12.85546875" style="15" customWidth="1"/>
    <col min="15366" max="15366" width="19.5703125" style="15" customWidth="1"/>
    <col min="15367" max="15367" width="11" style="15" customWidth="1"/>
    <col min="15368" max="15368" width="12.85546875" style="15" bestFit="1" customWidth="1"/>
    <col min="15369" max="15369" width="13" style="15" bestFit="1" customWidth="1"/>
    <col min="15370" max="15370" width="12.28515625" style="15" customWidth="1"/>
    <col min="15371" max="15371" width="14.42578125" style="15" customWidth="1"/>
    <col min="15372" max="15615" width="9.140625" style="15"/>
    <col min="15616" max="15616" width="4.5703125" style="15" customWidth="1"/>
    <col min="15617" max="15617" width="49.5703125" style="15" customWidth="1"/>
    <col min="15618" max="15618" width="7.7109375" style="15" customWidth="1"/>
    <col min="15619" max="15619" width="12.42578125" style="15" customWidth="1"/>
    <col min="15620" max="15620" width="18.28515625" style="15" customWidth="1"/>
    <col min="15621" max="15621" width="12.85546875" style="15" customWidth="1"/>
    <col min="15622" max="15622" width="19.5703125" style="15" customWidth="1"/>
    <col min="15623" max="15623" width="11" style="15" customWidth="1"/>
    <col min="15624" max="15624" width="12.85546875" style="15" bestFit="1" customWidth="1"/>
    <col min="15625" max="15625" width="13" style="15" bestFit="1" customWidth="1"/>
    <col min="15626" max="15626" width="12.28515625" style="15" customWidth="1"/>
    <col min="15627" max="15627" width="14.42578125" style="15" customWidth="1"/>
    <col min="15628" max="15871" width="9.140625" style="15"/>
    <col min="15872" max="15872" width="4.5703125" style="15" customWidth="1"/>
    <col min="15873" max="15873" width="49.5703125" style="15" customWidth="1"/>
    <col min="15874" max="15874" width="7.7109375" style="15" customWidth="1"/>
    <col min="15875" max="15875" width="12.42578125" style="15" customWidth="1"/>
    <col min="15876" max="15876" width="18.28515625" style="15" customWidth="1"/>
    <col min="15877" max="15877" width="12.85546875" style="15" customWidth="1"/>
    <col min="15878" max="15878" width="19.5703125" style="15" customWidth="1"/>
    <col min="15879" max="15879" width="11" style="15" customWidth="1"/>
    <col min="15880" max="15880" width="12.85546875" style="15" bestFit="1" customWidth="1"/>
    <col min="15881" max="15881" width="13" style="15" bestFit="1" customWidth="1"/>
    <col min="15882" max="15882" width="12.28515625" style="15" customWidth="1"/>
    <col min="15883" max="15883" width="14.42578125" style="15" customWidth="1"/>
    <col min="15884" max="16127" width="9.140625" style="15"/>
    <col min="16128" max="16128" width="4.5703125" style="15" customWidth="1"/>
    <col min="16129" max="16129" width="49.5703125" style="15" customWidth="1"/>
    <col min="16130" max="16130" width="7.7109375" style="15" customWidth="1"/>
    <col min="16131" max="16131" width="12.42578125" style="15" customWidth="1"/>
    <col min="16132" max="16132" width="18.28515625" style="15" customWidth="1"/>
    <col min="16133" max="16133" width="12.85546875" style="15" customWidth="1"/>
    <col min="16134" max="16134" width="19.5703125" style="15" customWidth="1"/>
    <col min="16135" max="16135" width="11" style="15" customWidth="1"/>
    <col min="16136" max="16136" width="12.85546875" style="15" bestFit="1" customWidth="1"/>
    <col min="16137" max="16137" width="13" style="15" bestFit="1" customWidth="1"/>
    <col min="16138" max="16138" width="12.28515625" style="15" customWidth="1"/>
    <col min="16139" max="16139" width="14.42578125" style="15" customWidth="1"/>
    <col min="16140" max="16384" width="9.140625" style="15"/>
  </cols>
  <sheetData>
    <row r="2" spans="1:8" s="14" customFormat="1" ht="107.25" customHeight="1">
      <c r="A2" s="89" t="s">
        <v>117</v>
      </c>
      <c r="B2" s="89"/>
      <c r="C2" s="89"/>
      <c r="D2" s="89"/>
      <c r="E2" s="89"/>
      <c r="F2" s="89"/>
      <c r="G2" s="13"/>
    </row>
    <row r="3" spans="1:8" s="14" customFormat="1" ht="36.75" customHeight="1">
      <c r="A3" s="90" t="s">
        <v>20</v>
      </c>
      <c r="B3" s="90"/>
      <c r="C3" s="90"/>
      <c r="D3" s="90"/>
      <c r="E3" s="90"/>
      <c r="F3" s="90"/>
    </row>
    <row r="4" spans="1:8" ht="148.5">
      <c r="A4" s="11" t="s">
        <v>8</v>
      </c>
      <c r="B4" s="1" t="s">
        <v>18</v>
      </c>
      <c r="C4" s="26" t="s">
        <v>9</v>
      </c>
      <c r="D4" s="26" t="s">
        <v>10</v>
      </c>
      <c r="E4" s="26" t="s">
        <v>19</v>
      </c>
      <c r="F4" s="27" t="s">
        <v>11</v>
      </c>
      <c r="G4" s="26" t="s">
        <v>12</v>
      </c>
    </row>
    <row r="5" spans="1:8" s="14" customFormat="1">
      <c r="A5" s="16">
        <v>1</v>
      </c>
      <c r="B5" s="16">
        <v>2</v>
      </c>
      <c r="C5" s="51">
        <v>3</v>
      </c>
      <c r="D5" s="16">
        <v>4</v>
      </c>
      <c r="E5" s="16">
        <v>5</v>
      </c>
      <c r="F5" s="16">
        <v>6</v>
      </c>
      <c r="G5" s="16">
        <v>7</v>
      </c>
    </row>
    <row r="6" spans="1:8" s="14" customFormat="1" ht="43.5" customHeight="1">
      <c r="A6" s="16"/>
      <c r="B6" s="1" t="s">
        <v>105</v>
      </c>
      <c r="C6" s="51"/>
      <c r="D6" s="16"/>
      <c r="E6" s="16"/>
      <c r="F6" s="16"/>
      <c r="G6" s="16"/>
    </row>
    <row r="7" spans="1:8" s="14" customFormat="1" ht="34.5">
      <c r="A7" s="30"/>
      <c r="B7" s="56" t="s">
        <v>63</v>
      </c>
      <c r="C7" s="70"/>
      <c r="D7" s="35"/>
      <c r="E7" s="33"/>
      <c r="F7" s="34"/>
      <c r="G7" s="35"/>
      <c r="H7" s="18"/>
    </row>
    <row r="8" spans="1:8" s="14" customFormat="1" ht="66.75">
      <c r="A8" s="36"/>
      <c r="B8" s="48" t="s">
        <v>116</v>
      </c>
      <c r="C8" s="52"/>
      <c r="D8" s="41"/>
      <c r="E8" s="39"/>
      <c r="F8" s="40"/>
      <c r="G8" s="41"/>
      <c r="H8" s="18"/>
    </row>
    <row r="9" spans="1:8" s="14" customFormat="1" ht="66">
      <c r="A9" s="16">
        <v>1</v>
      </c>
      <c r="B9" s="49" t="s">
        <v>119</v>
      </c>
      <c r="C9" s="52" t="s">
        <v>113</v>
      </c>
      <c r="D9" s="23">
        <v>0.08</v>
      </c>
      <c r="E9" s="23">
        <v>134.64400000000001</v>
      </c>
      <c r="F9" s="24">
        <f>ROUND(+E9*D9,3)</f>
        <v>10.772</v>
      </c>
      <c r="G9" s="17"/>
      <c r="H9" s="18"/>
    </row>
    <row r="10" spans="1:8" s="14" customFormat="1" ht="66">
      <c r="A10" s="16">
        <v>2</v>
      </c>
      <c r="B10" s="49" t="s">
        <v>112</v>
      </c>
      <c r="C10" s="52" t="s">
        <v>113</v>
      </c>
      <c r="D10" s="23">
        <v>0.11</v>
      </c>
      <c r="E10" s="23">
        <v>55.216000000000001</v>
      </c>
      <c r="F10" s="24">
        <f>ROUND(+E10*D10,3)</f>
        <v>6.0739999999999998</v>
      </c>
      <c r="G10" s="17"/>
      <c r="H10" s="18"/>
    </row>
    <row r="11" spans="1:8" s="14" customFormat="1" ht="66">
      <c r="A11" s="16">
        <v>3</v>
      </c>
      <c r="B11" s="49" t="s">
        <v>114</v>
      </c>
      <c r="C11" s="52" t="s">
        <v>115</v>
      </c>
      <c r="D11" s="23">
        <v>0.2</v>
      </c>
      <c r="E11" s="23">
        <v>108.16800000000001</v>
      </c>
      <c r="F11" s="24">
        <f>ROUND(+E11*D11,3)</f>
        <v>21.634</v>
      </c>
      <c r="G11" s="17"/>
      <c r="H11" s="18"/>
    </row>
    <row r="12" spans="1:8" s="14" customFormat="1" ht="51.75">
      <c r="A12" s="16">
        <v>4</v>
      </c>
      <c r="B12" s="49" t="s">
        <v>110</v>
      </c>
      <c r="C12" s="52" t="s">
        <v>111</v>
      </c>
      <c r="D12" s="17">
        <v>59.2</v>
      </c>
      <c r="E12" s="23">
        <v>2.4460000000000002</v>
      </c>
      <c r="F12" s="24">
        <f>ROUND(+E12*D12,3)</f>
        <v>144.803</v>
      </c>
      <c r="G12" s="17"/>
      <c r="H12" s="18"/>
    </row>
    <row r="13" spans="1:8" s="14" customFormat="1">
      <c r="A13" s="1"/>
      <c r="B13" s="60" t="s">
        <v>59</v>
      </c>
      <c r="C13" s="71"/>
      <c r="D13" s="47"/>
      <c r="E13" s="46"/>
      <c r="F13" s="25">
        <f>SUM(F9:F12)</f>
        <v>183.28300000000002</v>
      </c>
      <c r="G13" s="47">
        <f>+F13/$F$130*100</f>
        <v>3.4050826454725667</v>
      </c>
      <c r="H13" s="18"/>
    </row>
    <row r="14" spans="1:8" s="14" customFormat="1" ht="39" customHeight="1">
      <c r="A14" s="30"/>
      <c r="B14" s="56" t="s">
        <v>65</v>
      </c>
      <c r="C14" s="70"/>
      <c r="D14" s="33"/>
      <c r="E14" s="33"/>
      <c r="F14" s="34"/>
      <c r="G14" s="35"/>
      <c r="H14" s="18"/>
    </row>
    <row r="15" spans="1:8" s="14" customFormat="1" ht="66" customHeight="1">
      <c r="A15" s="36"/>
      <c r="B15" s="48" t="s">
        <v>116</v>
      </c>
      <c r="C15" s="52"/>
      <c r="D15" s="39"/>
      <c r="E15" s="39"/>
      <c r="F15" s="40"/>
      <c r="G15" s="41"/>
      <c r="H15" s="18"/>
    </row>
    <row r="16" spans="1:8" s="14" customFormat="1" ht="66">
      <c r="A16" s="16">
        <v>1</v>
      </c>
      <c r="B16" s="49" t="s">
        <v>119</v>
      </c>
      <c r="C16" s="52" t="s">
        <v>113</v>
      </c>
      <c r="D16" s="23">
        <v>0.16</v>
      </c>
      <c r="E16" s="23">
        <v>134.64400000000001</v>
      </c>
      <c r="F16" s="24">
        <f>ROUND(+E16*D16,3)</f>
        <v>21.542999999999999</v>
      </c>
      <c r="G16" s="17"/>
      <c r="H16" s="18"/>
    </row>
    <row r="17" spans="1:8" s="14" customFormat="1" ht="66">
      <c r="A17" s="16">
        <v>2</v>
      </c>
      <c r="B17" s="49" t="s">
        <v>112</v>
      </c>
      <c r="C17" s="52" t="s">
        <v>113</v>
      </c>
      <c r="D17" s="23">
        <v>0.05</v>
      </c>
      <c r="E17" s="23">
        <v>55.216000000000001</v>
      </c>
      <c r="F17" s="24">
        <f>ROUND(+E17*D17,3)</f>
        <v>2.7610000000000001</v>
      </c>
      <c r="G17" s="17"/>
      <c r="H17" s="18"/>
    </row>
    <row r="18" spans="1:8" s="14" customFormat="1" ht="66">
      <c r="A18" s="16">
        <v>3</v>
      </c>
      <c r="B18" s="49" t="s">
        <v>114</v>
      </c>
      <c r="C18" s="52" t="s">
        <v>115</v>
      </c>
      <c r="D18" s="23">
        <v>0.2</v>
      </c>
      <c r="E18" s="23">
        <v>108.16800000000001</v>
      </c>
      <c r="F18" s="24">
        <f>ROUND(+E18*D18,3)</f>
        <v>21.634</v>
      </c>
      <c r="G18" s="17"/>
      <c r="H18" s="18"/>
    </row>
    <row r="19" spans="1:8" s="14" customFormat="1" ht="51.75">
      <c r="A19" s="16">
        <v>4</v>
      </c>
      <c r="B19" s="49" t="s">
        <v>110</v>
      </c>
      <c r="C19" s="52" t="s">
        <v>111</v>
      </c>
      <c r="D19" s="17">
        <v>67.2</v>
      </c>
      <c r="E19" s="23">
        <v>2.4460000000000002</v>
      </c>
      <c r="F19" s="24">
        <f>ROUND(+E19*D19,3)</f>
        <v>164.37100000000001</v>
      </c>
      <c r="G19" s="47"/>
      <c r="H19" s="18"/>
    </row>
    <row r="20" spans="1:8" s="14" customFormat="1">
      <c r="A20" s="1"/>
      <c r="B20" s="60" t="s">
        <v>64</v>
      </c>
      <c r="C20" s="71"/>
      <c r="D20" s="47"/>
      <c r="E20" s="46"/>
      <c r="F20" s="25">
        <f>SUM(F16:F19)</f>
        <v>210.30900000000003</v>
      </c>
      <c r="G20" s="47">
        <f>+F20/$F$130*100</f>
        <v>3.9071792042180129</v>
      </c>
      <c r="H20" s="18"/>
    </row>
    <row r="21" spans="1:8" s="14" customFormat="1" ht="39" customHeight="1">
      <c r="A21" s="30"/>
      <c r="B21" s="56" t="s">
        <v>67</v>
      </c>
      <c r="C21" s="70"/>
      <c r="D21" s="33"/>
      <c r="E21" s="33"/>
      <c r="F21" s="34"/>
      <c r="G21" s="35"/>
      <c r="H21" s="18"/>
    </row>
    <row r="22" spans="1:8" s="14" customFormat="1" ht="66" customHeight="1">
      <c r="A22" s="36"/>
      <c r="B22" s="48" t="s">
        <v>116</v>
      </c>
      <c r="C22" s="52"/>
      <c r="D22" s="39"/>
      <c r="E22" s="39"/>
      <c r="F22" s="40"/>
      <c r="G22" s="41"/>
      <c r="H22" s="18"/>
    </row>
    <row r="23" spans="1:8" s="14" customFormat="1" ht="66">
      <c r="A23" s="16">
        <v>1</v>
      </c>
      <c r="B23" s="49" t="s">
        <v>119</v>
      </c>
      <c r="C23" s="52" t="s">
        <v>113</v>
      </c>
      <c r="D23" s="23">
        <v>0.08</v>
      </c>
      <c r="E23" s="23">
        <v>134.64400000000001</v>
      </c>
      <c r="F23" s="24">
        <f>ROUND(+E23*D23,3)</f>
        <v>10.772</v>
      </c>
      <c r="G23" s="17"/>
      <c r="H23" s="18"/>
    </row>
    <row r="24" spans="1:8" s="14" customFormat="1" ht="66">
      <c r="A24" s="16">
        <v>2</v>
      </c>
      <c r="B24" s="49" t="s">
        <v>112</v>
      </c>
      <c r="C24" s="52" t="s">
        <v>113</v>
      </c>
      <c r="D24" s="23">
        <v>0.1</v>
      </c>
      <c r="E24" s="23">
        <v>55.216000000000001</v>
      </c>
      <c r="F24" s="24">
        <f>ROUND(+E24*D24,3)</f>
        <v>5.5220000000000002</v>
      </c>
      <c r="G24" s="17"/>
      <c r="H24" s="18"/>
    </row>
    <row r="25" spans="1:8" s="14" customFormat="1" ht="66">
      <c r="A25" s="16">
        <v>3</v>
      </c>
      <c r="B25" s="49" t="s">
        <v>114</v>
      </c>
      <c r="C25" s="52" t="s">
        <v>115</v>
      </c>
      <c r="D25" s="23">
        <v>0.17499999999999999</v>
      </c>
      <c r="E25" s="23">
        <v>108.16800000000001</v>
      </c>
      <c r="F25" s="24">
        <f>ROUND(+E25*D25,3)</f>
        <v>18.928999999999998</v>
      </c>
      <c r="G25" s="17"/>
      <c r="H25" s="18"/>
    </row>
    <row r="26" spans="1:8" s="14" customFormat="1" ht="51.75">
      <c r="A26" s="16">
        <v>4</v>
      </c>
      <c r="B26" s="49" t="s">
        <v>110</v>
      </c>
      <c r="C26" s="52" t="s">
        <v>111</v>
      </c>
      <c r="D26" s="17">
        <v>67.2</v>
      </c>
      <c r="E26" s="23">
        <v>2.4460000000000002</v>
      </c>
      <c r="F26" s="24">
        <f>ROUND(+E26*D26,3)</f>
        <v>164.37100000000001</v>
      </c>
      <c r="G26" s="17"/>
      <c r="H26" s="18"/>
    </row>
    <row r="27" spans="1:8" s="14" customFormat="1">
      <c r="A27" s="1"/>
      <c r="B27" s="60" t="s">
        <v>66</v>
      </c>
      <c r="C27" s="71"/>
      <c r="D27" s="47"/>
      <c r="E27" s="46"/>
      <c r="F27" s="25">
        <f>SUM(F23:F26)</f>
        <v>199.59399999999999</v>
      </c>
      <c r="G27" s="47">
        <f>+F27/$F$130*100</f>
        <v>3.7081129485028694</v>
      </c>
      <c r="H27" s="18"/>
    </row>
    <row r="28" spans="1:8" s="14" customFormat="1" ht="39" customHeight="1">
      <c r="A28" s="30"/>
      <c r="B28" s="56" t="s">
        <v>69</v>
      </c>
      <c r="C28" s="70"/>
      <c r="D28" s="33"/>
      <c r="E28" s="33"/>
      <c r="F28" s="34"/>
      <c r="G28" s="35"/>
      <c r="H28" s="18"/>
    </row>
    <row r="29" spans="1:8" s="14" customFormat="1" ht="66" customHeight="1">
      <c r="A29" s="36"/>
      <c r="B29" s="48" t="s">
        <v>116</v>
      </c>
      <c r="C29" s="52"/>
      <c r="D29" s="39"/>
      <c r="E29" s="39"/>
      <c r="F29" s="40"/>
      <c r="G29" s="41"/>
      <c r="H29" s="18"/>
    </row>
    <row r="30" spans="1:8" s="14" customFormat="1" ht="66">
      <c r="A30" s="16">
        <v>1</v>
      </c>
      <c r="B30" s="49" t="s">
        <v>119</v>
      </c>
      <c r="C30" s="52" t="s">
        <v>113</v>
      </c>
      <c r="D30" s="23">
        <v>0.22</v>
      </c>
      <c r="E30" s="23">
        <v>134.64400000000001</v>
      </c>
      <c r="F30" s="24">
        <f>ROUND(+E30*D30,3)</f>
        <v>29.622</v>
      </c>
      <c r="G30" s="17"/>
      <c r="H30" s="18"/>
    </row>
    <row r="31" spans="1:8" s="14" customFormat="1" ht="66">
      <c r="A31" s="16">
        <v>2</v>
      </c>
      <c r="B31" s="49" t="s">
        <v>112</v>
      </c>
      <c r="C31" s="52" t="s">
        <v>113</v>
      </c>
      <c r="D31" s="23">
        <v>0.12</v>
      </c>
      <c r="E31" s="23">
        <v>55.216000000000001</v>
      </c>
      <c r="F31" s="24">
        <f>ROUND(+E31*D31,3)</f>
        <v>6.6260000000000003</v>
      </c>
      <c r="G31" s="17"/>
      <c r="H31" s="18"/>
    </row>
    <row r="32" spans="1:8" s="14" customFormat="1" ht="66">
      <c r="A32" s="16">
        <v>3</v>
      </c>
      <c r="B32" s="49" t="s">
        <v>114</v>
      </c>
      <c r="C32" s="52" t="s">
        <v>115</v>
      </c>
      <c r="D32" s="23">
        <v>0.21</v>
      </c>
      <c r="E32" s="23">
        <v>108.16800000000001</v>
      </c>
      <c r="F32" s="24">
        <f>ROUND(+E32*D32,3)</f>
        <v>22.715</v>
      </c>
      <c r="G32" s="17"/>
      <c r="H32" s="18"/>
    </row>
    <row r="33" spans="1:8" s="14" customFormat="1" ht="51.75">
      <c r="A33" s="16">
        <v>4</v>
      </c>
      <c r="B33" s="49" t="s">
        <v>110</v>
      </c>
      <c r="C33" s="52" t="s">
        <v>111</v>
      </c>
      <c r="D33" s="17">
        <v>67.2</v>
      </c>
      <c r="E33" s="23">
        <v>2.4460000000000002</v>
      </c>
      <c r="F33" s="24">
        <f>ROUND(+E33*D33,3)</f>
        <v>164.37100000000001</v>
      </c>
      <c r="G33" s="17"/>
      <c r="H33" s="18"/>
    </row>
    <row r="34" spans="1:8" s="14" customFormat="1">
      <c r="A34" s="1"/>
      <c r="B34" s="60" t="s">
        <v>68</v>
      </c>
      <c r="C34" s="71"/>
      <c r="D34" s="47"/>
      <c r="E34" s="46"/>
      <c r="F34" s="25">
        <f>SUM(F30:F33)</f>
        <v>223.334</v>
      </c>
      <c r="G34" s="47">
        <f>+F34/$F$130*100</f>
        <v>4.1491612836104279</v>
      </c>
      <c r="H34" s="18"/>
    </row>
    <row r="35" spans="1:8" s="14" customFormat="1" ht="33.75" customHeight="1">
      <c r="A35" s="30"/>
      <c r="B35" s="56" t="s">
        <v>70</v>
      </c>
      <c r="C35" s="70"/>
      <c r="D35" s="33"/>
      <c r="E35" s="33"/>
      <c r="F35" s="34"/>
      <c r="G35" s="35"/>
      <c r="H35" s="18"/>
    </row>
    <row r="36" spans="1:8" s="14" customFormat="1" ht="66.75">
      <c r="A36" s="36"/>
      <c r="B36" s="48" t="s">
        <v>116</v>
      </c>
      <c r="C36" s="53"/>
      <c r="D36" s="39"/>
      <c r="E36" s="39"/>
      <c r="F36" s="40"/>
      <c r="G36" s="41"/>
      <c r="H36" s="18"/>
    </row>
    <row r="37" spans="1:8" s="14" customFormat="1" ht="66">
      <c r="A37" s="16">
        <v>1</v>
      </c>
      <c r="B37" s="50" t="s">
        <v>118</v>
      </c>
      <c r="C37" s="53" t="s">
        <v>113</v>
      </c>
      <c r="D37" s="23">
        <v>0.17</v>
      </c>
      <c r="E37" s="23">
        <v>134.64400000000001</v>
      </c>
      <c r="F37" s="24">
        <f>ROUND(+E37*D37,3)</f>
        <v>22.888999999999999</v>
      </c>
      <c r="G37" s="17"/>
      <c r="H37" s="18"/>
    </row>
    <row r="38" spans="1:8" s="14" customFormat="1" ht="51.75">
      <c r="A38" s="16">
        <v>2</v>
      </c>
      <c r="B38" s="49" t="s">
        <v>110</v>
      </c>
      <c r="C38" s="52" t="s">
        <v>111</v>
      </c>
      <c r="D38" s="17">
        <v>139.19999999999999</v>
      </c>
      <c r="E38" s="23">
        <v>2.4460000000000002</v>
      </c>
      <c r="F38" s="24">
        <f>ROUND(+E38*D38,3)</f>
        <v>340.483</v>
      </c>
      <c r="G38" s="17"/>
      <c r="H38" s="18"/>
    </row>
    <row r="39" spans="1:8" s="14" customFormat="1">
      <c r="A39" s="1"/>
      <c r="B39" s="60" t="s">
        <v>71</v>
      </c>
      <c r="C39" s="71"/>
      <c r="D39" s="47"/>
      <c r="E39" s="46"/>
      <c r="F39" s="25">
        <f>SUM(F37:F38)</f>
        <v>363.37200000000001</v>
      </c>
      <c r="G39" s="47">
        <f>+F39/$F$130*100</f>
        <v>6.7508262689428777</v>
      </c>
      <c r="H39" s="18"/>
    </row>
    <row r="40" spans="1:8" s="14" customFormat="1" ht="39" customHeight="1">
      <c r="A40" s="30"/>
      <c r="B40" s="56" t="s">
        <v>81</v>
      </c>
      <c r="C40" s="70"/>
      <c r="D40" s="33"/>
      <c r="E40" s="33"/>
      <c r="F40" s="34"/>
      <c r="G40" s="35"/>
      <c r="H40" s="18"/>
    </row>
    <row r="41" spans="1:8" s="14" customFormat="1" ht="66" customHeight="1">
      <c r="A41" s="36"/>
      <c r="B41" s="48" t="s">
        <v>116</v>
      </c>
      <c r="C41" s="52"/>
      <c r="D41" s="39"/>
      <c r="E41" s="39"/>
      <c r="F41" s="40"/>
      <c r="G41" s="41"/>
      <c r="H41" s="18"/>
    </row>
    <row r="42" spans="1:8" s="14" customFormat="1" ht="66">
      <c r="A42" s="16">
        <v>1</v>
      </c>
      <c r="B42" s="49" t="s">
        <v>119</v>
      </c>
      <c r="C42" s="52" t="s">
        <v>113</v>
      </c>
      <c r="D42" s="23">
        <v>0.04</v>
      </c>
      <c r="E42" s="23">
        <v>134.64400000000001</v>
      </c>
      <c r="F42" s="24">
        <f>ROUND(+E42*D42,3)</f>
        <v>5.3860000000000001</v>
      </c>
      <c r="G42" s="17"/>
      <c r="H42" s="18"/>
    </row>
    <row r="43" spans="1:8" s="14" customFormat="1" ht="66">
      <c r="A43" s="16">
        <v>2</v>
      </c>
      <c r="B43" s="49" t="s">
        <v>114</v>
      </c>
      <c r="C43" s="52" t="s">
        <v>115</v>
      </c>
      <c r="D43" s="23">
        <v>6.5000000000000002E-2</v>
      </c>
      <c r="E43" s="23">
        <v>108.16800000000001</v>
      </c>
      <c r="F43" s="24">
        <f>ROUND(+E43*D43,3)</f>
        <v>7.0309999999999997</v>
      </c>
      <c r="G43" s="17"/>
      <c r="H43" s="18"/>
    </row>
    <row r="44" spans="1:8" s="14" customFormat="1" ht="51.75">
      <c r="A44" s="16">
        <v>3</v>
      </c>
      <c r="B44" s="49" t="s">
        <v>110</v>
      </c>
      <c r="C44" s="52" t="s">
        <v>111</v>
      </c>
      <c r="D44" s="17">
        <v>67.2</v>
      </c>
      <c r="E44" s="23">
        <v>2.4460000000000002</v>
      </c>
      <c r="F44" s="24">
        <f>ROUND(+E44*D44,3)</f>
        <v>164.37100000000001</v>
      </c>
      <c r="G44" s="17"/>
      <c r="H44" s="18"/>
    </row>
    <row r="45" spans="1:8" s="14" customFormat="1">
      <c r="A45" s="1"/>
      <c r="B45" s="60" t="s">
        <v>72</v>
      </c>
      <c r="C45" s="71"/>
      <c r="D45" s="47"/>
      <c r="E45" s="46"/>
      <c r="F45" s="25">
        <f>SUM(F41:F44)</f>
        <v>176.78800000000001</v>
      </c>
      <c r="G45" s="47">
        <f>+F45/$F$130*100</f>
        <v>3.2844167256527017</v>
      </c>
      <c r="H45" s="18"/>
    </row>
    <row r="46" spans="1:8" s="14" customFormat="1" ht="39" customHeight="1">
      <c r="A46" s="30"/>
      <c r="B46" s="56" t="s">
        <v>82</v>
      </c>
      <c r="C46" s="70"/>
      <c r="D46" s="33"/>
      <c r="E46" s="33"/>
      <c r="F46" s="34"/>
      <c r="G46" s="35"/>
      <c r="H46" s="18"/>
    </row>
    <row r="47" spans="1:8" s="14" customFormat="1" ht="66" customHeight="1">
      <c r="A47" s="36"/>
      <c r="B47" s="48" t="s">
        <v>116</v>
      </c>
      <c r="C47" s="52"/>
      <c r="D47" s="39"/>
      <c r="E47" s="39"/>
      <c r="F47" s="40"/>
      <c r="G47" s="41"/>
      <c r="H47" s="18"/>
    </row>
    <row r="48" spans="1:8" s="14" customFormat="1" ht="66">
      <c r="A48" s="16">
        <v>1</v>
      </c>
      <c r="B48" s="49" t="s">
        <v>119</v>
      </c>
      <c r="C48" s="52" t="s">
        <v>113</v>
      </c>
      <c r="D48" s="23">
        <v>0.04</v>
      </c>
      <c r="E48" s="23">
        <v>134.64400000000001</v>
      </c>
      <c r="F48" s="24">
        <f>ROUND(+E48*D48,3)</f>
        <v>5.3860000000000001</v>
      </c>
      <c r="G48" s="17"/>
      <c r="H48" s="18"/>
    </row>
    <row r="49" spans="1:8" s="14" customFormat="1" ht="66">
      <c r="A49" s="16">
        <v>2</v>
      </c>
      <c r="B49" s="49" t="s">
        <v>114</v>
      </c>
      <c r="C49" s="52" t="s">
        <v>115</v>
      </c>
      <c r="D49" s="23">
        <v>6.5000000000000002E-2</v>
      </c>
      <c r="E49" s="23">
        <v>108.16800000000001</v>
      </c>
      <c r="F49" s="24">
        <f>ROUND(+E49*D49,3)</f>
        <v>7.0309999999999997</v>
      </c>
      <c r="G49" s="17"/>
      <c r="H49" s="18"/>
    </row>
    <row r="50" spans="1:8" s="14" customFormat="1" ht="51.75">
      <c r="A50" s="16">
        <v>3</v>
      </c>
      <c r="B50" s="49" t="s">
        <v>110</v>
      </c>
      <c r="C50" s="52" t="s">
        <v>111</v>
      </c>
      <c r="D50" s="17">
        <v>67.2</v>
      </c>
      <c r="E50" s="23">
        <v>2.4460000000000002</v>
      </c>
      <c r="F50" s="24">
        <f>ROUND(+E50*D50,3)</f>
        <v>164.37100000000001</v>
      </c>
      <c r="G50" s="17"/>
      <c r="H50" s="18"/>
    </row>
    <row r="51" spans="1:8" s="14" customFormat="1">
      <c r="A51" s="1"/>
      <c r="B51" s="60" t="s">
        <v>73</v>
      </c>
      <c r="C51" s="71"/>
      <c r="D51" s="47"/>
      <c r="E51" s="46"/>
      <c r="F51" s="25">
        <f>SUM(F47:F50)</f>
        <v>176.78800000000001</v>
      </c>
      <c r="G51" s="47">
        <f>+F51/$F$130*100</f>
        <v>3.2844167256527017</v>
      </c>
      <c r="H51" s="18"/>
    </row>
    <row r="52" spans="1:8" s="14" customFormat="1" ht="39" customHeight="1">
      <c r="A52" s="30"/>
      <c r="B52" s="56" t="s">
        <v>83</v>
      </c>
      <c r="C52" s="70"/>
      <c r="D52" s="33"/>
      <c r="E52" s="33"/>
      <c r="F52" s="34"/>
      <c r="G52" s="35"/>
      <c r="H52" s="18"/>
    </row>
    <row r="53" spans="1:8" s="14" customFormat="1" ht="66" customHeight="1">
      <c r="A53" s="36"/>
      <c r="B53" s="48" t="s">
        <v>116</v>
      </c>
      <c r="C53" s="52"/>
      <c r="D53" s="39"/>
      <c r="E53" s="39"/>
      <c r="F53" s="40"/>
      <c r="G53" s="41"/>
      <c r="H53" s="18"/>
    </row>
    <row r="54" spans="1:8" s="14" customFormat="1" ht="66">
      <c r="A54" s="16">
        <v>1</v>
      </c>
      <c r="B54" s="49" t="s">
        <v>119</v>
      </c>
      <c r="C54" s="52" t="s">
        <v>113</v>
      </c>
      <c r="D54" s="23">
        <v>0.08</v>
      </c>
      <c r="E54" s="23">
        <v>134.64400000000001</v>
      </c>
      <c r="F54" s="24">
        <f>ROUND(+E54*D54,3)</f>
        <v>10.772</v>
      </c>
      <c r="G54" s="17"/>
      <c r="H54" s="18"/>
    </row>
    <row r="55" spans="1:8" s="14" customFormat="1" ht="66">
      <c r="A55" s="16">
        <v>2</v>
      </c>
      <c r="B55" s="50" t="s">
        <v>118</v>
      </c>
      <c r="C55" s="53" t="s">
        <v>113</v>
      </c>
      <c r="D55" s="23">
        <v>0.255</v>
      </c>
      <c r="E55" s="23">
        <v>134.64400000000001</v>
      </c>
      <c r="F55" s="24">
        <f>ROUND(+E55*D55,3)</f>
        <v>34.334000000000003</v>
      </c>
      <c r="G55" s="17"/>
      <c r="H55" s="18"/>
    </row>
    <row r="56" spans="1:8" s="14" customFormat="1" ht="66">
      <c r="A56" s="16">
        <v>3</v>
      </c>
      <c r="B56" s="49" t="s">
        <v>114</v>
      </c>
      <c r="C56" s="52" t="s">
        <v>115</v>
      </c>
      <c r="D56" s="23">
        <v>0.16</v>
      </c>
      <c r="E56" s="23">
        <v>108.16800000000001</v>
      </c>
      <c r="F56" s="24">
        <f>ROUND(+E56*D56,3)</f>
        <v>17.306999999999999</v>
      </c>
      <c r="G56" s="17"/>
      <c r="H56" s="18"/>
    </row>
    <row r="57" spans="1:8" s="14" customFormat="1" ht="51.75">
      <c r="A57" s="16">
        <v>4</v>
      </c>
      <c r="B57" s="49" t="s">
        <v>110</v>
      </c>
      <c r="C57" s="52" t="s">
        <v>111</v>
      </c>
      <c r="D57" s="17">
        <v>45.6</v>
      </c>
      <c r="E57" s="23">
        <v>2.4460000000000002</v>
      </c>
      <c r="F57" s="24">
        <f>ROUND(+E57*D57,3)</f>
        <v>111.538</v>
      </c>
      <c r="G57" s="17"/>
      <c r="H57" s="18"/>
    </row>
    <row r="58" spans="1:8" s="14" customFormat="1">
      <c r="A58" s="1"/>
      <c r="B58" s="60" t="s">
        <v>74</v>
      </c>
      <c r="C58" s="71"/>
      <c r="D58" s="47"/>
      <c r="E58" s="46"/>
      <c r="F58" s="25">
        <f>SUM(F53:F57)</f>
        <v>173.95099999999999</v>
      </c>
      <c r="G58" s="47">
        <f>+F58/$F$130*100</f>
        <v>3.231710149127843</v>
      </c>
      <c r="H58" s="18"/>
    </row>
    <row r="59" spans="1:8" s="14" customFormat="1" ht="39" customHeight="1">
      <c r="A59" s="30"/>
      <c r="B59" s="56" t="s">
        <v>84</v>
      </c>
      <c r="C59" s="70"/>
      <c r="D59" s="33"/>
      <c r="E59" s="33"/>
      <c r="F59" s="34"/>
      <c r="G59" s="35"/>
      <c r="H59" s="18"/>
    </row>
    <row r="60" spans="1:8" s="14" customFormat="1" ht="66" customHeight="1">
      <c r="A60" s="36"/>
      <c r="B60" s="48" t="s">
        <v>116</v>
      </c>
      <c r="C60" s="52"/>
      <c r="D60" s="39"/>
      <c r="E60" s="39"/>
      <c r="F60" s="40"/>
      <c r="G60" s="41"/>
      <c r="H60" s="18"/>
    </row>
    <row r="61" spans="1:8" s="14" customFormat="1" ht="66">
      <c r="A61" s="16">
        <v>1</v>
      </c>
      <c r="B61" s="49" t="s">
        <v>119</v>
      </c>
      <c r="C61" s="52" t="s">
        <v>113</v>
      </c>
      <c r="D61" s="23">
        <v>0.26</v>
      </c>
      <c r="E61" s="23">
        <v>134.64400000000001</v>
      </c>
      <c r="F61" s="24">
        <f>ROUND(+E61*D61,3)</f>
        <v>35.006999999999998</v>
      </c>
      <c r="G61" s="17"/>
      <c r="H61" s="18"/>
    </row>
    <row r="62" spans="1:8" s="14" customFormat="1" ht="66">
      <c r="A62" s="16">
        <v>2</v>
      </c>
      <c r="B62" s="49" t="s">
        <v>112</v>
      </c>
      <c r="C62" s="52" t="s">
        <v>113</v>
      </c>
      <c r="D62" s="23">
        <v>0.05</v>
      </c>
      <c r="E62" s="23">
        <v>55.216000000000001</v>
      </c>
      <c r="F62" s="24">
        <f>ROUND(+E62*D62,3)</f>
        <v>2.7610000000000001</v>
      </c>
      <c r="G62" s="17"/>
      <c r="H62" s="18"/>
    </row>
    <row r="63" spans="1:8" s="14" customFormat="1" ht="66">
      <c r="A63" s="16">
        <v>3</v>
      </c>
      <c r="B63" s="49" t="s">
        <v>114</v>
      </c>
      <c r="C63" s="52" t="s">
        <v>115</v>
      </c>
      <c r="D63" s="23">
        <v>0.46</v>
      </c>
      <c r="E63" s="23">
        <v>108.16800000000001</v>
      </c>
      <c r="F63" s="24">
        <f>ROUND(+E63*D63,3)</f>
        <v>49.756999999999998</v>
      </c>
      <c r="G63" s="17"/>
      <c r="H63" s="18"/>
    </row>
    <row r="64" spans="1:8" s="14" customFormat="1" ht="51.75">
      <c r="A64" s="16">
        <v>4</v>
      </c>
      <c r="B64" s="49" t="s">
        <v>110</v>
      </c>
      <c r="C64" s="52" t="s">
        <v>111</v>
      </c>
      <c r="D64" s="17">
        <v>382.4</v>
      </c>
      <c r="E64" s="23">
        <v>2.4460000000000002</v>
      </c>
      <c r="F64" s="24">
        <f>ROUND(+E64*D64,3)</f>
        <v>935.35</v>
      </c>
      <c r="G64" s="17"/>
      <c r="H64" s="18"/>
    </row>
    <row r="65" spans="1:8" s="14" customFormat="1">
      <c r="A65" s="1"/>
      <c r="B65" s="60" t="s">
        <v>75</v>
      </c>
      <c r="C65" s="71"/>
      <c r="D65" s="47"/>
      <c r="E65" s="46"/>
      <c r="F65" s="25">
        <f>SUM(F61:F64)</f>
        <v>1022.875</v>
      </c>
      <c r="G65" s="47">
        <f>+F65/$F$130*100</f>
        <v>19.003256772247024</v>
      </c>
      <c r="H65" s="18"/>
    </row>
    <row r="66" spans="1:8" s="14" customFormat="1" ht="39" customHeight="1">
      <c r="A66" s="30"/>
      <c r="B66" s="56" t="s">
        <v>85</v>
      </c>
      <c r="C66" s="70"/>
      <c r="D66" s="33"/>
      <c r="E66" s="33"/>
      <c r="F66" s="34"/>
      <c r="G66" s="35"/>
      <c r="H66" s="18"/>
    </row>
    <row r="67" spans="1:8" s="14" customFormat="1" ht="66" customHeight="1">
      <c r="A67" s="36"/>
      <c r="B67" s="48" t="s">
        <v>116</v>
      </c>
      <c r="C67" s="52"/>
      <c r="D67" s="39"/>
      <c r="E67" s="39"/>
      <c r="F67" s="40"/>
      <c r="G67" s="41"/>
      <c r="H67" s="18"/>
    </row>
    <row r="68" spans="1:8" s="14" customFormat="1" ht="66">
      <c r="A68" s="16">
        <v>1</v>
      </c>
      <c r="B68" s="49" t="s">
        <v>119</v>
      </c>
      <c r="C68" s="52" t="s">
        <v>113</v>
      </c>
      <c r="D68" s="23">
        <v>0.1</v>
      </c>
      <c r="E68" s="23">
        <v>134.64400000000001</v>
      </c>
      <c r="F68" s="24">
        <f>ROUND(+E68*D68,3)</f>
        <v>13.464</v>
      </c>
      <c r="G68" s="17"/>
      <c r="H68" s="18"/>
    </row>
    <row r="69" spans="1:8" s="14" customFormat="1" ht="66">
      <c r="A69" s="16">
        <v>2</v>
      </c>
      <c r="B69" s="49" t="s">
        <v>114</v>
      </c>
      <c r="C69" s="52" t="s">
        <v>115</v>
      </c>
      <c r="D69" s="23">
        <v>0.20499999999999999</v>
      </c>
      <c r="E69" s="23">
        <v>108.16800000000001</v>
      </c>
      <c r="F69" s="24">
        <f>ROUND(+E69*D69,3)</f>
        <v>22.173999999999999</v>
      </c>
      <c r="G69" s="17"/>
      <c r="H69" s="18"/>
    </row>
    <row r="70" spans="1:8" s="14" customFormat="1" ht="51.75">
      <c r="A70" s="16">
        <v>3</v>
      </c>
      <c r="B70" s="49" t="s">
        <v>110</v>
      </c>
      <c r="C70" s="52" t="s">
        <v>111</v>
      </c>
      <c r="D70" s="17">
        <v>100.8</v>
      </c>
      <c r="E70" s="23">
        <v>2.4460000000000002</v>
      </c>
      <c r="F70" s="24">
        <f>ROUND(+E70*D70,3)</f>
        <v>246.55699999999999</v>
      </c>
      <c r="G70" s="17"/>
      <c r="H70" s="18"/>
    </row>
    <row r="71" spans="1:8" s="14" customFormat="1">
      <c r="A71" s="1"/>
      <c r="B71" s="60" t="s">
        <v>76</v>
      </c>
      <c r="C71" s="71"/>
      <c r="D71" s="47"/>
      <c r="E71" s="46"/>
      <c r="F71" s="25">
        <f>SUM(F67:F70)</f>
        <v>282.19499999999999</v>
      </c>
      <c r="G71" s="47">
        <f>+F71/$F$130*100</f>
        <v>5.2426973431203701</v>
      </c>
      <c r="H71" s="18"/>
    </row>
    <row r="72" spans="1:8" s="14" customFormat="1" ht="39" customHeight="1">
      <c r="A72" s="30"/>
      <c r="B72" s="56" t="s">
        <v>86</v>
      </c>
      <c r="C72" s="70"/>
      <c r="D72" s="33"/>
      <c r="E72" s="33"/>
      <c r="F72" s="34"/>
      <c r="G72" s="35"/>
      <c r="H72" s="18"/>
    </row>
    <row r="73" spans="1:8" s="14" customFormat="1" ht="66" customHeight="1">
      <c r="A73" s="36"/>
      <c r="B73" s="48" t="s">
        <v>116</v>
      </c>
      <c r="C73" s="52"/>
      <c r="D73" s="39"/>
      <c r="E73" s="39"/>
      <c r="F73" s="40"/>
      <c r="G73" s="41"/>
      <c r="H73" s="18"/>
    </row>
    <row r="74" spans="1:8" s="14" customFormat="1" ht="66">
      <c r="A74" s="16">
        <v>1</v>
      </c>
      <c r="B74" s="49" t="s">
        <v>119</v>
      </c>
      <c r="C74" s="52" t="s">
        <v>113</v>
      </c>
      <c r="D74" s="23">
        <v>0.12</v>
      </c>
      <c r="E74" s="23">
        <v>134.64400000000001</v>
      </c>
      <c r="F74" s="24">
        <f>ROUND(+E74*D74,3)</f>
        <v>16.157</v>
      </c>
      <c r="G74" s="17"/>
      <c r="H74" s="18"/>
    </row>
    <row r="75" spans="1:8" s="14" customFormat="1" ht="66">
      <c r="A75" s="16">
        <v>2</v>
      </c>
      <c r="B75" s="49" t="s">
        <v>112</v>
      </c>
      <c r="C75" s="52" t="s">
        <v>113</v>
      </c>
      <c r="D75" s="23">
        <v>0.05</v>
      </c>
      <c r="E75" s="23">
        <v>55.216000000000001</v>
      </c>
      <c r="F75" s="24">
        <f>ROUND(+E75*D75,3)</f>
        <v>2.7610000000000001</v>
      </c>
      <c r="G75" s="17"/>
      <c r="H75" s="18"/>
    </row>
    <row r="76" spans="1:8" s="14" customFormat="1" ht="66">
      <c r="A76" s="16">
        <v>3</v>
      </c>
      <c r="B76" s="49" t="s">
        <v>114</v>
      </c>
      <c r="C76" s="52" t="s">
        <v>115</v>
      </c>
      <c r="D76" s="23">
        <v>0.2</v>
      </c>
      <c r="E76" s="23">
        <v>108.16800000000001</v>
      </c>
      <c r="F76" s="24">
        <f>ROUND(+E76*D76,3)</f>
        <v>21.634</v>
      </c>
      <c r="G76" s="17"/>
      <c r="H76" s="18"/>
    </row>
    <row r="77" spans="1:8" s="14" customFormat="1" ht="51.75">
      <c r="A77" s="16">
        <v>4</v>
      </c>
      <c r="B77" s="49" t="s">
        <v>110</v>
      </c>
      <c r="C77" s="52" t="s">
        <v>111</v>
      </c>
      <c r="D77" s="17">
        <v>106.4</v>
      </c>
      <c r="E77" s="23">
        <v>2.4460000000000002</v>
      </c>
      <c r="F77" s="24">
        <f>ROUND(+E77*D77,3)</f>
        <v>260.25400000000002</v>
      </c>
      <c r="G77" s="17"/>
      <c r="H77" s="18"/>
    </row>
    <row r="78" spans="1:8" s="14" customFormat="1">
      <c r="A78" s="1"/>
      <c r="B78" s="60" t="s">
        <v>77</v>
      </c>
      <c r="C78" s="71"/>
      <c r="D78" s="47"/>
      <c r="E78" s="46"/>
      <c r="F78" s="25">
        <f>SUM(F74:F77)</f>
        <v>300.80600000000004</v>
      </c>
      <c r="G78" s="47">
        <f>+F78/$F$130*100</f>
        <v>5.5884576870414655</v>
      </c>
      <c r="H78" s="18"/>
    </row>
    <row r="79" spans="1:8" s="14" customFormat="1" ht="39" customHeight="1">
      <c r="A79" s="30"/>
      <c r="B79" s="56" t="s">
        <v>87</v>
      </c>
      <c r="C79" s="70"/>
      <c r="D79" s="33"/>
      <c r="E79" s="33"/>
      <c r="F79" s="34"/>
      <c r="G79" s="35"/>
      <c r="H79" s="18"/>
    </row>
    <row r="80" spans="1:8" s="14" customFormat="1" ht="66" customHeight="1">
      <c r="A80" s="36"/>
      <c r="B80" s="48" t="s">
        <v>116</v>
      </c>
      <c r="C80" s="52"/>
      <c r="D80" s="39"/>
      <c r="E80" s="39"/>
      <c r="F80" s="40"/>
      <c r="G80" s="41"/>
      <c r="H80" s="18"/>
    </row>
    <row r="81" spans="1:8" s="14" customFormat="1" ht="66">
      <c r="A81" s="16">
        <v>1</v>
      </c>
      <c r="B81" s="49" t="s">
        <v>119</v>
      </c>
      <c r="C81" s="52" t="s">
        <v>113</v>
      </c>
      <c r="D81" s="23">
        <v>0.12</v>
      </c>
      <c r="E81" s="23">
        <v>134.64400000000001</v>
      </c>
      <c r="F81" s="24">
        <f>ROUND(+E81*D81,3)</f>
        <v>16.157</v>
      </c>
      <c r="G81" s="17"/>
      <c r="H81" s="18"/>
    </row>
    <row r="82" spans="1:8" s="14" customFormat="1" ht="66">
      <c r="A82" s="16">
        <v>2</v>
      </c>
      <c r="B82" s="50" t="s">
        <v>118</v>
      </c>
      <c r="C82" s="53" t="s">
        <v>113</v>
      </c>
      <c r="D82" s="23">
        <v>1.02</v>
      </c>
      <c r="E82" s="23">
        <v>134.64400000000001</v>
      </c>
      <c r="F82" s="24">
        <f>ROUND(+E82*D82,3)</f>
        <v>137.33699999999999</v>
      </c>
      <c r="G82" s="17"/>
      <c r="H82" s="18"/>
    </row>
    <row r="83" spans="1:8" s="14" customFormat="1" ht="66">
      <c r="A83" s="16">
        <v>3</v>
      </c>
      <c r="B83" s="49" t="s">
        <v>112</v>
      </c>
      <c r="C83" s="52" t="s">
        <v>113</v>
      </c>
      <c r="D83" s="23">
        <v>0.09</v>
      </c>
      <c r="E83" s="23">
        <v>55.216000000000001</v>
      </c>
      <c r="F83" s="24">
        <f>ROUND(+E83*D83,3)</f>
        <v>4.9690000000000003</v>
      </c>
      <c r="G83" s="17"/>
      <c r="H83" s="18"/>
    </row>
    <row r="84" spans="1:8" s="14" customFormat="1" ht="66">
      <c r="A84" s="16">
        <v>4</v>
      </c>
      <c r="B84" s="49" t="s">
        <v>114</v>
      </c>
      <c r="C84" s="52" t="s">
        <v>115</v>
      </c>
      <c r="D84" s="23">
        <v>0.3</v>
      </c>
      <c r="E84" s="23">
        <v>108.16800000000001</v>
      </c>
      <c r="F84" s="24">
        <f>ROUND(+E84*D84,3)</f>
        <v>32.450000000000003</v>
      </c>
      <c r="G84" s="17"/>
      <c r="H84" s="18"/>
    </row>
    <row r="85" spans="1:8" s="14" customFormat="1" ht="51.75">
      <c r="A85" s="16">
        <v>5</v>
      </c>
      <c r="B85" s="49" t="s">
        <v>110</v>
      </c>
      <c r="C85" s="52" t="s">
        <v>111</v>
      </c>
      <c r="D85" s="17">
        <v>41.6</v>
      </c>
      <c r="E85" s="23">
        <v>2.4460000000000002</v>
      </c>
      <c r="F85" s="24">
        <f>ROUND(+E85*D85,3)</f>
        <v>101.754</v>
      </c>
      <c r="G85" s="17"/>
      <c r="H85" s="18"/>
    </row>
    <row r="86" spans="1:8" s="14" customFormat="1">
      <c r="A86" s="1"/>
      <c r="B86" s="60" t="s">
        <v>78</v>
      </c>
      <c r="C86" s="71"/>
      <c r="D86" s="47"/>
      <c r="E86" s="46"/>
      <c r="F86" s="25">
        <f>SUM(F81:F85)</f>
        <v>292.66700000000003</v>
      </c>
      <c r="G86" s="47">
        <f>+F86/$F$130*100</f>
        <v>5.437249077124009</v>
      </c>
      <c r="H86" s="18"/>
    </row>
    <row r="87" spans="1:8" s="14" customFormat="1" ht="39" customHeight="1">
      <c r="A87" s="30"/>
      <c r="B87" s="56" t="s">
        <v>88</v>
      </c>
      <c r="C87" s="70"/>
      <c r="D87" s="33"/>
      <c r="E87" s="33"/>
      <c r="F87" s="34"/>
      <c r="G87" s="35"/>
      <c r="H87" s="30"/>
    </row>
    <row r="88" spans="1:8" s="14" customFormat="1" ht="66" customHeight="1">
      <c r="A88" s="36"/>
      <c r="B88" s="48" t="s">
        <v>116</v>
      </c>
      <c r="C88" s="52"/>
      <c r="D88" s="39"/>
      <c r="E88" s="39"/>
      <c r="F88" s="40"/>
      <c r="G88" s="41"/>
      <c r="H88" s="18"/>
    </row>
    <row r="89" spans="1:8" s="14" customFormat="1" ht="66">
      <c r="A89" s="16">
        <v>1</v>
      </c>
      <c r="B89" s="49" t="s">
        <v>119</v>
      </c>
      <c r="C89" s="52" t="s">
        <v>113</v>
      </c>
      <c r="D89" s="23">
        <v>0.24</v>
      </c>
      <c r="E89" s="23">
        <v>134.64400000000001</v>
      </c>
      <c r="F89" s="24">
        <f>ROUND(+E89*D89,3)</f>
        <v>32.314999999999998</v>
      </c>
      <c r="G89" s="17"/>
      <c r="H89" s="18"/>
    </row>
    <row r="90" spans="1:8" s="14" customFormat="1" ht="66">
      <c r="A90" s="16">
        <v>2</v>
      </c>
      <c r="B90" s="49" t="s">
        <v>114</v>
      </c>
      <c r="C90" s="52" t="s">
        <v>115</v>
      </c>
      <c r="D90" s="23">
        <v>0.22</v>
      </c>
      <c r="E90" s="23">
        <v>108.16800000000001</v>
      </c>
      <c r="F90" s="24">
        <f>ROUND(+E90*D90,3)</f>
        <v>23.797000000000001</v>
      </c>
      <c r="G90" s="17"/>
      <c r="H90" s="18"/>
    </row>
    <row r="91" spans="1:8" s="14" customFormat="1" ht="51.75">
      <c r="A91" s="16">
        <v>3</v>
      </c>
      <c r="B91" s="49" t="s">
        <v>110</v>
      </c>
      <c r="C91" s="52" t="s">
        <v>111</v>
      </c>
      <c r="D91" s="17">
        <v>55.2</v>
      </c>
      <c r="E91" s="23">
        <v>2.4460000000000002</v>
      </c>
      <c r="F91" s="24">
        <f>ROUND(+E91*D91,3)</f>
        <v>135.01900000000001</v>
      </c>
      <c r="G91" s="17"/>
      <c r="H91" s="18"/>
    </row>
    <row r="92" spans="1:8" s="14" customFormat="1">
      <c r="A92" s="1"/>
      <c r="B92" s="60" t="s">
        <v>79</v>
      </c>
      <c r="C92" s="71"/>
      <c r="D92" s="47"/>
      <c r="E92" s="46"/>
      <c r="F92" s="25">
        <f>SUM(F88:F91)</f>
        <v>191.131</v>
      </c>
      <c r="G92" s="47">
        <f>+F92/$F$130*100</f>
        <v>3.5508849763034056</v>
      </c>
      <c r="H92" s="18"/>
    </row>
    <row r="93" spans="1:8" s="14" customFormat="1" ht="39" customHeight="1">
      <c r="A93" s="30"/>
      <c r="B93" s="56" t="s">
        <v>89</v>
      </c>
      <c r="C93" s="70"/>
      <c r="D93" s="33"/>
      <c r="E93" s="33"/>
      <c r="F93" s="34"/>
      <c r="G93" s="35"/>
      <c r="H93" s="18"/>
    </row>
    <row r="94" spans="1:8" s="14" customFormat="1" ht="213.75" customHeight="1">
      <c r="A94" s="16">
        <v>1</v>
      </c>
      <c r="B94" s="49" t="s">
        <v>106</v>
      </c>
      <c r="C94" s="52" t="s">
        <v>60</v>
      </c>
      <c r="D94" s="17">
        <v>110</v>
      </c>
      <c r="E94" s="23">
        <v>9.4380000000000006</v>
      </c>
      <c r="F94" s="24">
        <f>ROUND(+E94*D94,3)</f>
        <v>1038.18</v>
      </c>
      <c r="G94" s="41"/>
      <c r="H94" s="18"/>
    </row>
    <row r="95" spans="1:8" s="14" customFormat="1" ht="66.75">
      <c r="A95" s="36"/>
      <c r="B95" s="48" t="s">
        <v>116</v>
      </c>
      <c r="C95" s="52"/>
      <c r="D95" s="23"/>
      <c r="E95" s="23"/>
      <c r="F95" s="24"/>
      <c r="G95" s="17"/>
      <c r="H95" s="18"/>
    </row>
    <row r="96" spans="1:8" s="14" customFormat="1" ht="51.75">
      <c r="A96" s="16">
        <v>2</v>
      </c>
      <c r="B96" s="49" t="s">
        <v>110</v>
      </c>
      <c r="C96" s="52" t="s">
        <v>111</v>
      </c>
      <c r="D96" s="23">
        <v>33.6</v>
      </c>
      <c r="E96" s="23">
        <v>2.4460000000000002</v>
      </c>
      <c r="F96" s="24">
        <f>ROUND(+E96*D96,3)</f>
        <v>82.186000000000007</v>
      </c>
      <c r="G96" s="17"/>
      <c r="H96" s="18"/>
    </row>
    <row r="97" spans="1:8" s="14" customFormat="1">
      <c r="A97" s="1"/>
      <c r="B97" s="60" t="s">
        <v>80</v>
      </c>
      <c r="C97" s="71"/>
      <c r="D97" s="47"/>
      <c r="E97" s="46"/>
      <c r="F97" s="25">
        <f>SUM(F94:F96)</f>
        <v>1120.366</v>
      </c>
      <c r="G97" s="47">
        <f>+F97/$F$130*100</f>
        <v>20.814471735935776</v>
      </c>
      <c r="H97" s="18"/>
    </row>
    <row r="98" spans="1:8" s="14" customFormat="1" ht="40.5" customHeight="1">
      <c r="A98" s="16"/>
      <c r="B98" s="73" t="s">
        <v>107</v>
      </c>
      <c r="C98" s="3"/>
      <c r="D98" s="20"/>
      <c r="E98" s="46"/>
      <c r="F98" s="25"/>
      <c r="G98" s="47"/>
      <c r="H98" s="18"/>
    </row>
    <row r="99" spans="1:8" s="14" customFormat="1" ht="45.75" customHeight="1">
      <c r="A99" s="30"/>
      <c r="B99" s="31" t="s">
        <v>108</v>
      </c>
      <c r="C99" s="32"/>
      <c r="D99" s="42"/>
      <c r="E99" s="42"/>
      <c r="F99" s="42"/>
      <c r="G99" s="42"/>
      <c r="H99" s="18"/>
    </row>
    <row r="100" spans="1:8" s="14" customFormat="1" ht="66.75">
      <c r="A100" s="36"/>
      <c r="B100" s="48" t="s">
        <v>116</v>
      </c>
      <c r="C100" s="38"/>
      <c r="D100" s="43"/>
      <c r="E100" s="23"/>
      <c r="F100" s="24">
        <f t="shared" ref="F100:F128" si="0">ROUND(+E100*D100,3)</f>
        <v>0</v>
      </c>
      <c r="G100" s="47"/>
      <c r="H100" s="18"/>
    </row>
    <row r="101" spans="1:8" s="14" customFormat="1" ht="66">
      <c r="A101" s="16">
        <v>6</v>
      </c>
      <c r="B101" s="49" t="s">
        <v>119</v>
      </c>
      <c r="C101" s="52" t="s">
        <v>113</v>
      </c>
      <c r="D101" s="20">
        <v>0.11</v>
      </c>
      <c r="E101" s="23">
        <v>134.64400000000001</v>
      </c>
      <c r="F101" s="24">
        <f t="shared" si="0"/>
        <v>14.811</v>
      </c>
      <c r="G101" s="47"/>
      <c r="H101" s="18"/>
    </row>
    <row r="102" spans="1:8" s="14" customFormat="1" ht="48" customHeight="1">
      <c r="A102" s="16">
        <v>7</v>
      </c>
      <c r="B102" s="84" t="s">
        <v>120</v>
      </c>
      <c r="C102" s="85" t="s">
        <v>115</v>
      </c>
      <c r="D102" s="20">
        <v>0.06</v>
      </c>
      <c r="E102" s="23">
        <v>108.16800000000001</v>
      </c>
      <c r="F102" s="24">
        <f t="shared" si="0"/>
        <v>6.49</v>
      </c>
      <c r="G102" s="47"/>
      <c r="H102" s="18"/>
    </row>
    <row r="103" spans="1:8" s="14" customFormat="1" ht="51.75">
      <c r="A103" s="16">
        <v>8</v>
      </c>
      <c r="B103" s="49" t="s">
        <v>110</v>
      </c>
      <c r="C103" s="52" t="s">
        <v>111</v>
      </c>
      <c r="D103" s="20">
        <v>33.6</v>
      </c>
      <c r="E103" s="23">
        <v>2.4460000000000002</v>
      </c>
      <c r="F103" s="24">
        <f t="shared" si="0"/>
        <v>82.186000000000007</v>
      </c>
      <c r="G103" s="47"/>
      <c r="H103" s="18"/>
    </row>
    <row r="104" spans="1:8" s="14" customFormat="1">
      <c r="A104" s="1"/>
      <c r="B104" s="60" t="s">
        <v>131</v>
      </c>
      <c r="C104" s="61"/>
      <c r="D104" s="47"/>
      <c r="E104" s="46"/>
      <c r="F104" s="25">
        <f>SUM(F100:F103)</f>
        <v>103.48700000000001</v>
      </c>
      <c r="G104" s="47">
        <f>+F104/$F$130*100</f>
        <v>1.9226103224631825</v>
      </c>
      <c r="H104" s="18"/>
    </row>
    <row r="105" spans="1:8" s="14" customFormat="1" ht="34.5">
      <c r="A105" s="30"/>
      <c r="B105" s="31" t="s">
        <v>123</v>
      </c>
      <c r="C105" s="32"/>
      <c r="D105" s="42"/>
      <c r="E105" s="42"/>
      <c r="F105" s="42"/>
      <c r="G105" s="42"/>
      <c r="H105" s="18"/>
    </row>
    <row r="106" spans="1:8" s="14" customFormat="1" ht="66.75">
      <c r="A106" s="36"/>
      <c r="B106" s="48" t="s">
        <v>116</v>
      </c>
      <c r="C106" s="38"/>
      <c r="D106" s="43"/>
      <c r="E106" s="23"/>
      <c r="F106" s="24">
        <f t="shared" si="0"/>
        <v>0</v>
      </c>
      <c r="G106" s="47"/>
      <c r="H106" s="18"/>
    </row>
    <row r="107" spans="1:8" s="14" customFormat="1" ht="66">
      <c r="A107" s="16">
        <v>6</v>
      </c>
      <c r="B107" s="49" t="s">
        <v>119</v>
      </c>
      <c r="C107" s="52" t="s">
        <v>113</v>
      </c>
      <c r="D107" s="20">
        <v>0.28999999999999998</v>
      </c>
      <c r="E107" s="23">
        <v>134.64400000000001</v>
      </c>
      <c r="F107" s="24">
        <f t="shared" si="0"/>
        <v>39.046999999999997</v>
      </c>
      <c r="G107" s="47"/>
      <c r="H107" s="18"/>
    </row>
    <row r="108" spans="1:8" s="14" customFormat="1" ht="47.25" customHeight="1">
      <c r="A108" s="16">
        <v>7</v>
      </c>
      <c r="B108" s="84" t="s">
        <v>120</v>
      </c>
      <c r="C108" s="85" t="s">
        <v>115</v>
      </c>
      <c r="D108" s="20">
        <v>0.17</v>
      </c>
      <c r="E108" s="23">
        <v>108.16800000000001</v>
      </c>
      <c r="F108" s="24">
        <f t="shared" si="0"/>
        <v>18.388999999999999</v>
      </c>
      <c r="G108" s="47"/>
      <c r="H108" s="18"/>
    </row>
    <row r="109" spans="1:8" s="14" customFormat="1" ht="43.5" customHeight="1">
      <c r="A109" s="16">
        <v>8</v>
      </c>
      <c r="B109" s="49" t="s">
        <v>110</v>
      </c>
      <c r="C109" s="52" t="s">
        <v>111</v>
      </c>
      <c r="D109" s="20">
        <v>21.6</v>
      </c>
      <c r="E109" s="23">
        <v>2.4460000000000002</v>
      </c>
      <c r="F109" s="24">
        <f t="shared" si="0"/>
        <v>52.834000000000003</v>
      </c>
      <c r="G109" s="47"/>
      <c r="H109" s="18"/>
    </row>
    <row r="110" spans="1:8" s="14" customFormat="1">
      <c r="A110" s="1"/>
      <c r="B110" s="60" t="s">
        <v>130</v>
      </c>
      <c r="C110" s="61"/>
      <c r="D110" s="47"/>
      <c r="E110" s="46"/>
      <c r="F110" s="25">
        <f>SUM(F106:F109)</f>
        <v>110.27</v>
      </c>
      <c r="G110" s="47">
        <f>+F110/$F$130*100</f>
        <v>2.0486267865337204</v>
      </c>
      <c r="H110" s="18"/>
    </row>
    <row r="111" spans="1:8" s="14" customFormat="1" ht="39.75" customHeight="1">
      <c r="A111" s="30"/>
      <c r="B111" s="31" t="s">
        <v>124</v>
      </c>
      <c r="C111" s="32"/>
      <c r="D111" s="42"/>
      <c r="E111" s="42"/>
      <c r="F111" s="42"/>
      <c r="G111" s="42"/>
      <c r="H111" s="18"/>
    </row>
    <row r="112" spans="1:8" s="14" customFormat="1" ht="66.75">
      <c r="A112" s="36"/>
      <c r="B112" s="48" t="s">
        <v>116</v>
      </c>
      <c r="C112" s="38"/>
      <c r="D112" s="43"/>
      <c r="E112" s="23"/>
      <c r="F112" s="24">
        <f t="shared" si="0"/>
        <v>0</v>
      </c>
      <c r="G112" s="47"/>
      <c r="H112" s="18"/>
    </row>
    <row r="113" spans="1:8" s="14" customFormat="1" ht="66">
      <c r="A113" s="16">
        <v>6</v>
      </c>
      <c r="B113" s="49" t="s">
        <v>119</v>
      </c>
      <c r="C113" s="52" t="s">
        <v>113</v>
      </c>
      <c r="D113" s="20">
        <v>0.11</v>
      </c>
      <c r="E113" s="23">
        <v>134.64400000000001</v>
      </c>
      <c r="F113" s="24">
        <f t="shared" si="0"/>
        <v>14.811</v>
      </c>
      <c r="G113" s="47"/>
      <c r="H113" s="18"/>
    </row>
    <row r="114" spans="1:8" s="14" customFormat="1" ht="50.25" customHeight="1">
      <c r="A114" s="16">
        <v>7</v>
      </c>
      <c r="B114" s="84" t="s">
        <v>120</v>
      </c>
      <c r="C114" s="85" t="s">
        <v>115</v>
      </c>
      <c r="D114" s="20">
        <v>0.08</v>
      </c>
      <c r="E114" s="23">
        <v>108.16800000000001</v>
      </c>
      <c r="F114" s="24">
        <f t="shared" si="0"/>
        <v>8.6530000000000005</v>
      </c>
      <c r="G114" s="47"/>
      <c r="H114" s="18"/>
    </row>
    <row r="115" spans="1:8" s="14" customFormat="1">
      <c r="A115" s="1"/>
      <c r="B115" s="60" t="s">
        <v>129</v>
      </c>
      <c r="C115" s="61"/>
      <c r="D115" s="47"/>
      <c r="E115" s="46"/>
      <c r="F115" s="25">
        <f>SUM(F112:F114)</f>
        <v>23.463999999999999</v>
      </c>
      <c r="G115" s="47">
        <f>+F115/$F$130*100</f>
        <v>0.43592073020066396</v>
      </c>
      <c r="H115" s="18"/>
    </row>
    <row r="116" spans="1:8" s="14" customFormat="1" ht="39.75" customHeight="1">
      <c r="A116" s="30"/>
      <c r="B116" s="31" t="s">
        <v>125</v>
      </c>
      <c r="C116" s="32"/>
      <c r="D116" s="42"/>
      <c r="E116" s="42"/>
      <c r="F116" s="42"/>
      <c r="G116" s="42"/>
      <c r="H116" s="18"/>
    </row>
    <row r="117" spans="1:8" s="14" customFormat="1" ht="66.75">
      <c r="A117" s="36"/>
      <c r="B117" s="48" t="s">
        <v>116</v>
      </c>
      <c r="C117" s="38"/>
      <c r="D117" s="43"/>
      <c r="E117" s="23"/>
      <c r="F117" s="24"/>
      <c r="G117" s="47"/>
      <c r="H117" s="18"/>
    </row>
    <row r="118" spans="1:8" s="14" customFormat="1" ht="66">
      <c r="A118" s="16">
        <v>9</v>
      </c>
      <c r="B118" s="49" t="s">
        <v>119</v>
      </c>
      <c r="C118" s="52" t="s">
        <v>113</v>
      </c>
      <c r="D118" s="20">
        <v>0.16</v>
      </c>
      <c r="E118" s="23">
        <v>134.64400000000001</v>
      </c>
      <c r="F118" s="24">
        <f t="shared" si="0"/>
        <v>21.542999999999999</v>
      </c>
      <c r="G118" s="47"/>
      <c r="H118" s="18"/>
    </row>
    <row r="119" spans="1:8" s="14" customFormat="1" ht="66">
      <c r="A119" s="16">
        <v>10</v>
      </c>
      <c r="B119" s="49" t="s">
        <v>112</v>
      </c>
      <c r="C119" s="52" t="s">
        <v>113</v>
      </c>
      <c r="D119" s="20">
        <v>0.03</v>
      </c>
      <c r="E119" s="23">
        <v>55.216000000000001</v>
      </c>
      <c r="F119" s="24">
        <f t="shared" si="0"/>
        <v>1.6559999999999999</v>
      </c>
      <c r="G119" s="47"/>
      <c r="H119" s="18"/>
    </row>
    <row r="120" spans="1:8" s="14" customFormat="1" ht="41.25" customHeight="1">
      <c r="A120" s="16">
        <v>11</v>
      </c>
      <c r="B120" s="84" t="s">
        <v>120</v>
      </c>
      <c r="C120" s="85" t="s">
        <v>115</v>
      </c>
      <c r="D120" s="20">
        <v>0.32</v>
      </c>
      <c r="E120" s="23">
        <v>108.16800000000001</v>
      </c>
      <c r="F120" s="24">
        <f t="shared" si="0"/>
        <v>34.613999999999997</v>
      </c>
      <c r="G120" s="47"/>
      <c r="H120" s="18"/>
    </row>
    <row r="121" spans="1:8" s="14" customFormat="1" ht="41.25" customHeight="1">
      <c r="A121" s="16">
        <v>12</v>
      </c>
      <c r="B121" s="49" t="s">
        <v>110</v>
      </c>
      <c r="C121" s="52" t="s">
        <v>111</v>
      </c>
      <c r="D121" s="20">
        <v>25.6</v>
      </c>
      <c r="E121" s="23">
        <v>2.4460000000000002</v>
      </c>
      <c r="F121" s="24">
        <f t="shared" si="0"/>
        <v>62.618000000000002</v>
      </c>
      <c r="G121" s="47"/>
      <c r="H121" s="18"/>
    </row>
    <row r="122" spans="1:8" s="14" customFormat="1">
      <c r="A122" s="1"/>
      <c r="B122" s="60" t="s">
        <v>128</v>
      </c>
      <c r="C122" s="61"/>
      <c r="D122" s="47"/>
      <c r="E122" s="46"/>
      <c r="F122" s="25">
        <f>SUM(F117:F121)</f>
        <v>120.431</v>
      </c>
      <c r="G122" s="47">
        <f>+F122/$F$130*100</f>
        <v>2.2374006758777774</v>
      </c>
      <c r="H122" s="18"/>
    </row>
    <row r="123" spans="1:8" s="14" customFormat="1" ht="39.75" customHeight="1">
      <c r="A123" s="30"/>
      <c r="B123" s="31" t="s">
        <v>126</v>
      </c>
      <c r="C123" s="32"/>
      <c r="D123" s="42"/>
      <c r="E123" s="42"/>
      <c r="F123" s="42"/>
      <c r="G123" s="42"/>
      <c r="H123" s="18"/>
    </row>
    <row r="124" spans="1:8" s="14" customFormat="1" ht="66.75">
      <c r="A124" s="36"/>
      <c r="B124" s="48" t="s">
        <v>116</v>
      </c>
      <c r="C124" s="38"/>
      <c r="D124" s="43"/>
      <c r="E124" s="23"/>
      <c r="F124" s="24">
        <f t="shared" si="0"/>
        <v>0</v>
      </c>
      <c r="G124" s="47"/>
      <c r="H124" s="18"/>
    </row>
    <row r="125" spans="1:8" s="14" customFormat="1" ht="66">
      <c r="A125" s="16">
        <v>6</v>
      </c>
      <c r="B125" s="49" t="s">
        <v>119</v>
      </c>
      <c r="C125" s="52" t="s">
        <v>113</v>
      </c>
      <c r="D125" s="20">
        <v>0.14000000000000001</v>
      </c>
      <c r="E125" s="23">
        <v>134.64400000000001</v>
      </c>
      <c r="F125" s="24">
        <f t="shared" si="0"/>
        <v>18.850000000000001</v>
      </c>
      <c r="G125" s="47"/>
      <c r="H125" s="18"/>
    </row>
    <row r="126" spans="1:8" s="14" customFormat="1" ht="66">
      <c r="A126" s="16">
        <v>7</v>
      </c>
      <c r="B126" s="49" t="s">
        <v>112</v>
      </c>
      <c r="C126" s="52" t="s">
        <v>113</v>
      </c>
      <c r="D126" s="20">
        <v>0.08</v>
      </c>
      <c r="E126" s="23">
        <v>55.216000000000001</v>
      </c>
      <c r="F126" s="24">
        <f t="shared" si="0"/>
        <v>4.4169999999999998</v>
      </c>
      <c r="G126" s="47"/>
      <c r="H126" s="18"/>
    </row>
    <row r="127" spans="1:8" s="14" customFormat="1" ht="51.75" customHeight="1">
      <c r="A127" s="16">
        <v>8</v>
      </c>
      <c r="B127" s="84" t="s">
        <v>120</v>
      </c>
      <c r="C127" s="85" t="s">
        <v>115</v>
      </c>
      <c r="D127" s="20">
        <v>0.2</v>
      </c>
      <c r="E127" s="23">
        <v>108.16800000000001</v>
      </c>
      <c r="F127" s="24">
        <f t="shared" si="0"/>
        <v>21.634</v>
      </c>
      <c r="G127" s="47"/>
      <c r="H127" s="18"/>
    </row>
    <row r="128" spans="1:8" s="14" customFormat="1" ht="42.75" customHeight="1">
      <c r="A128" s="16">
        <v>9</v>
      </c>
      <c r="B128" s="49" t="s">
        <v>110</v>
      </c>
      <c r="C128" s="52" t="s">
        <v>111</v>
      </c>
      <c r="D128" s="20">
        <v>25.6</v>
      </c>
      <c r="E128" s="23">
        <v>2.4460000000000002</v>
      </c>
      <c r="F128" s="24">
        <f t="shared" si="0"/>
        <v>62.618000000000002</v>
      </c>
      <c r="G128" s="47"/>
      <c r="H128" s="18"/>
    </row>
    <row r="129" spans="1:8" s="14" customFormat="1">
      <c r="A129" s="1"/>
      <c r="B129" s="60" t="s">
        <v>127</v>
      </c>
      <c r="C129" s="61"/>
      <c r="D129" s="47"/>
      <c r="E129" s="46"/>
      <c r="F129" s="25">
        <f>SUM(F124:F128)</f>
        <v>107.51900000000001</v>
      </c>
      <c r="G129" s="47">
        <f>+F129/$F$130*100</f>
        <v>1.9975179419726046</v>
      </c>
      <c r="H129" s="18"/>
    </row>
    <row r="130" spans="1:8" ht="37.5" customHeight="1">
      <c r="A130" s="74"/>
      <c r="B130" s="86" t="s">
        <v>13</v>
      </c>
      <c r="C130" s="87"/>
      <c r="D130" s="77"/>
      <c r="E130" s="78"/>
      <c r="F130" s="79">
        <f>SUM(F9:F129)/2</f>
        <v>5382.63</v>
      </c>
      <c r="G130" s="77">
        <f>SUM(G13:G129)</f>
        <v>100</v>
      </c>
    </row>
    <row r="131" spans="1:8" ht="36" customHeight="1">
      <c r="A131" s="16"/>
      <c r="B131" s="62" t="s">
        <v>62</v>
      </c>
      <c r="C131" s="54"/>
      <c r="D131" s="17"/>
      <c r="E131" s="17"/>
      <c r="F131" s="25">
        <f>F130*20/100</f>
        <v>1076.5260000000001</v>
      </c>
      <c r="G131" s="45"/>
    </row>
    <row r="132" spans="1:8" ht="34.5">
      <c r="A132" s="80"/>
      <c r="B132" s="86" t="s">
        <v>13</v>
      </c>
      <c r="C132" s="88"/>
      <c r="D132" s="82"/>
      <c r="E132" s="82"/>
      <c r="F132" s="79">
        <f>F130+F131</f>
        <v>6459.1559999999999</v>
      </c>
      <c r="G132" s="83"/>
    </row>
    <row r="133" spans="1:8" ht="35.25" customHeight="1"/>
    <row r="135" spans="1:8">
      <c r="B135" s="12" t="s">
        <v>14</v>
      </c>
      <c r="C135" s="14"/>
      <c r="E135" s="15" t="s">
        <v>121</v>
      </c>
      <c r="F135" s="9"/>
    </row>
    <row r="136" spans="1:8">
      <c r="B136" s="63" t="s">
        <v>5</v>
      </c>
      <c r="C136" s="64"/>
      <c r="D136" s="65"/>
      <c r="E136" s="66" t="s">
        <v>122</v>
      </c>
      <c r="F136" s="9"/>
    </row>
    <row r="137" spans="1:8">
      <c r="B137" s="9"/>
      <c r="C137" s="67" t="s">
        <v>90</v>
      </c>
      <c r="D137" s="67"/>
      <c r="E137" s="68"/>
      <c r="F137" s="9"/>
    </row>
    <row r="138" spans="1:8">
      <c r="B138" s="9"/>
      <c r="C138" s="69" t="s">
        <v>7</v>
      </c>
      <c r="D138" s="68"/>
      <c r="E138" s="68"/>
      <c r="F138" s="14"/>
    </row>
    <row r="140" spans="1:8">
      <c r="B140" s="15" t="s">
        <v>61</v>
      </c>
    </row>
  </sheetData>
  <autoFilter ref="B2:B143"/>
  <mergeCells count="2">
    <mergeCell ref="A2:F2"/>
    <mergeCell ref="A3:F3"/>
  </mergeCells>
  <pageMargins left="0.59055118110236227" right="7.874015748031496E-2" top="0.43307086614173229" bottom="0.31496062992125984" header="0.11811023622047245" footer="0.11811023622047245"/>
  <pageSetup paperSize="9" scale="67"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orksheet____5"/>
  <dimension ref="A1"/>
  <sheetViews>
    <sheetView workbookViewId="0">
      <selection activeCell="F24" sqref="F24"/>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Ծավալ-հայ</vt:lpstr>
      <vt:lpstr>Ծավալ-(ռուս)</vt:lpstr>
      <vt:lpstr>Лист5</vt:lpstr>
      <vt:lpstr>Sheet1</vt:lpstr>
      <vt:lpstr>'Ծավալ-(ռուս)'!OLE_LINK1</vt:lpstr>
      <vt:lpstr>'Ծավալ-հայ'!OLE_LINK1</vt:lpstr>
      <vt:lpstr>'Ծավալ-(ռուս)'!Заголовки_для_печати</vt:lpstr>
      <vt:lpstr>'Ծավալ-հայ'!Заголовки_для_печати</vt:lpstr>
      <vt:lpstr>'Ծավալ-(ռուս)'!Область_печати</vt:lpstr>
      <vt:lpstr>'Ծավալ-հայ'!Область_печати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sky</cp:lastModifiedBy>
  <cp:lastPrinted>2025-06-19T19:19:06Z</cp:lastPrinted>
  <dcterms:created xsi:type="dcterms:W3CDTF">2015-06-05T18:17:20Z</dcterms:created>
  <dcterms:modified xsi:type="dcterms:W3CDTF">2025-06-27T13:18:45Z</dcterms:modified>
</cp:coreProperties>
</file>